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sritc\Shropshire Council\County Councillor Reports\"/>
    </mc:Choice>
  </mc:AlternateContent>
  <xr:revisionPtr revIDLastSave="0" documentId="8_{F61870ED-8586-40F9-9B1C-C35E76E912DA}" xr6:coauthVersionLast="47" xr6:coauthVersionMax="47" xr10:uidLastSave="{00000000-0000-0000-0000-000000000000}"/>
  <bookViews>
    <workbookView xWindow="-108" yWindow="-108" windowWidth="23256" windowHeight="12456" firstSheet="1" activeTab="1" xr2:uid="{00000000-000D-0000-FFFF-FFFF00000000}"/>
  </bookViews>
  <sheets>
    <sheet name="Dashboard Summary" sheetId="5" state="hidden" r:id="rId1"/>
    <sheet name="Casework Ledger" sheetId="1" r:id="rId2"/>
    <sheet name="Governance &amp; Scrutiny" sheetId="6" r:id="rId3"/>
  </sheets>
  <definedNames>
    <definedName name="_xlnm._FilterDatabase" localSheetId="1" hidden="1">'Casework Ledger'!$A$1:$O$48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8" i="5" l="1"/>
  <c r="G9" i="5"/>
</calcChain>
</file>

<file path=xl/sharedStrings.xml><?xml version="1.0" encoding="utf-8"?>
<sst xmlns="http://schemas.openxmlformats.org/spreadsheetml/2006/main" count="520" uniqueCount="238">
  <si>
    <t>SL Ref</t>
  </si>
  <si>
    <t>Master Case ID</t>
  </si>
  <si>
    <t>Master Case Title</t>
  </si>
  <si>
    <t>Category</t>
  </si>
  <si>
    <t>Location</t>
  </si>
  <si>
    <t>Issue / Activity</t>
  </si>
  <si>
    <t>First Opened</t>
  </si>
  <si>
    <t>Latest Update</t>
  </si>
  <si>
    <t>Status</t>
  </si>
  <si>
    <t>SL-01</t>
  </si>
  <si>
    <t>MC-01</t>
  </si>
  <si>
    <t>Transport – Buses (Timetable &amp; Reliability)</t>
  </si>
  <si>
    <t>Transport (Buses)</t>
  </si>
  <si>
    <t>Highley</t>
  </si>
  <si>
    <t>Sept 2025</t>
  </si>
  <si>
    <t>Jan 2026</t>
  </si>
  <si>
    <t>Open</t>
  </si>
  <si>
    <t>Feb 2026</t>
  </si>
  <si>
    <t>Highley → Bridgnorth</t>
  </si>
  <si>
    <t>08:21 service timing complaint; request for 08:21 to revert to 08:08</t>
  </si>
  <si>
    <t>Nov 2025</t>
  </si>
  <si>
    <t>SL-04</t>
  </si>
  <si>
    <t>MC-02</t>
  </si>
  <si>
    <t>Silverwoods / Netherton Lane (Planning &amp; Road Damage)</t>
  </si>
  <si>
    <t>Netherton Lane</t>
  </si>
  <si>
    <t>Monitoring</t>
  </si>
  <si>
    <t>Planning Enforcement</t>
  </si>
  <si>
    <t>Silverwoods / Netherton Lane</t>
  </si>
  <si>
    <t>Repairs outstanding; owner seeking advice; site meeting to be arranged with senior officer</t>
  </si>
  <si>
    <t>SL-07</t>
  </si>
  <si>
    <t>MC-03</t>
  </si>
  <si>
    <t>Castle Inn (Planning, Visibility &amp; Site Condition)</t>
  </si>
  <si>
    <t>Planning &amp; Highways</t>
  </si>
  <si>
    <t>Castle Inn</t>
  </si>
  <si>
    <t>SL-08</t>
  </si>
  <si>
    <t>Highways – Visibility</t>
  </si>
  <si>
    <t>Woodhill Road / Castle Inn Slip Road</t>
  </si>
  <si>
    <t>Hedge trimming completed; ownership clarified</t>
  </si>
  <si>
    <t>Jun 2025</t>
  </si>
  <si>
    <t>SL-09</t>
  </si>
  <si>
    <t>Conifer order complied with; follow-up if highways element not forthcoming</t>
  </si>
  <si>
    <t>SL-10</t>
  </si>
  <si>
    <t>MC-04</t>
  </si>
  <si>
    <t>Malt Shovel Development Monitoring</t>
  </si>
  <si>
    <t>Malt Shovel</t>
  </si>
  <si>
    <t>SL-12</t>
  </si>
  <si>
    <t>MC-05</t>
  </si>
  <si>
    <t>Hitchens Way Adoption</t>
  </si>
  <si>
    <t>Highways – Adoption</t>
  </si>
  <si>
    <t>SL-14</t>
  </si>
  <si>
    <t>MC-06</t>
  </si>
  <si>
    <t>Hawthorn Drive Footpath Safety</t>
  </si>
  <si>
    <t>Highways – Pavements</t>
  </si>
  <si>
    <t>Hawthorn Drive to Main Road</t>
  </si>
  <si>
    <t>Adoption mapping corrected; works scheduled post-maintenance restart</t>
  </si>
  <si>
    <t>SL-15</t>
  </si>
  <si>
    <t>Hawthorn Drive</t>
  </si>
  <si>
    <t>SL-16</t>
  </si>
  <si>
    <t>Mobility scooter accident &amp; visually impaired fall; formal escalation</t>
  </si>
  <si>
    <t>Oct 2025</t>
  </si>
  <si>
    <t>SL-17</t>
  </si>
  <si>
    <t>MC-07</t>
  </si>
  <si>
    <t>Highley Cycle Track Ownership &amp; Maintenance</t>
  </si>
  <si>
    <t>Infrastructure</t>
  </si>
  <si>
    <t>Highley Cycle Track</t>
  </si>
  <si>
    <t>SL-19</t>
  </si>
  <si>
    <t>MC-08</t>
  </si>
  <si>
    <t>Covert Lane to Haggs Corner Deterioration</t>
  </si>
  <si>
    <t>Highways – Roads</t>
  </si>
  <si>
    <t>Covert Lane to Haggs Corner</t>
  </si>
  <si>
    <t>Severe carriageway deterioration; tyre damage reports; escalated via weekly Highways call</t>
  </si>
  <si>
    <t>SL-20</t>
  </si>
  <si>
    <t>MC-09</t>
  </si>
  <si>
    <t>Highley to Bewdley Deterioration</t>
  </si>
  <si>
    <t>Highley out towards Bewdley</t>
  </si>
  <si>
    <t>Severe carriageway deterioration; escalated; linked to rainfall</t>
  </si>
  <si>
    <t>SL-21</t>
  </si>
  <si>
    <t>MC-10</t>
  </si>
  <si>
    <t>Traffic Management (Strategic / Village-wide)</t>
  </si>
  <si>
    <t>Highways – Strategic</t>
  </si>
  <si>
    <t>May 2025</t>
  </si>
  <si>
    <t>SL-22</t>
  </si>
  <si>
    <t>MC-11</t>
  </si>
  <si>
    <t>Parking &amp; Enforcement (Operational &amp; Escalation)</t>
  </si>
  <si>
    <t>Highways – Parking &amp; Enforcement</t>
  </si>
  <si>
    <t>Multiple Highley Streets</t>
  </si>
  <si>
    <t>SL-23</t>
  </si>
  <si>
    <t>Highley (various streets)</t>
  </si>
  <si>
    <t>Resident congestion/parking complaints; enforcement engagement</t>
  </si>
  <si>
    <t>SL-24</t>
  </si>
  <si>
    <t>MC-12</t>
  </si>
  <si>
    <t>Governance &amp; Financial Scrutiny</t>
  </si>
  <si>
    <t>Governance</t>
  </si>
  <si>
    <t>Council-wide</t>
  </si>
  <si>
    <t>Non-statutory services withdrawal pressure &amp; spending priority debate</t>
  </si>
  <si>
    <t>SL-25</t>
  </si>
  <si>
    <t>Fees &amp; Charges policy; £105m income target</t>
  </si>
  <si>
    <t>SL-26</t>
  </si>
  <si>
    <t>Deferred Payment Agreement fee increases</t>
  </si>
  <si>
    <t>SL-27</t>
  </si>
  <si>
    <t>4.8% Social Housing rent increase</t>
  </si>
  <si>
    <t>SL-28</t>
  </si>
  <si>
    <t>8.99% Council Tax increase approved</t>
  </si>
  <si>
    <t>SL-29</t>
  </si>
  <si>
    <t>Five-year deficit forecast &amp; EFS borrowing challenge raised</t>
  </si>
  <si>
    <t>SL-30</t>
  </si>
  <si>
    <t>MC-13</t>
  </si>
  <si>
    <t>Drainage &amp; Surface Water (Infrastructure)</t>
  </si>
  <si>
    <t>Highways – Drainage</t>
  </si>
  <si>
    <t>SL-31</t>
  </si>
  <si>
    <t>Vicarage Lane</t>
  </si>
  <si>
    <t>Flooding due to resurfacing ridge</t>
  </si>
  <si>
    <t>SL-32</t>
  </si>
  <si>
    <t>Infrastructure – Drainage</t>
  </si>
  <si>
    <t>Opposite Severn Centre</t>
  </si>
  <si>
    <t>Surface water pooling following resurfacing; senior officers reviewing works</t>
  </si>
  <si>
    <t>SL-33</t>
  </si>
  <si>
    <t>MC-14</t>
  </si>
  <si>
    <t>Environmental Health (Sewage / Public Health)</t>
  </si>
  <si>
    <t>Environmental Health / Utilities</t>
  </si>
  <si>
    <t>Kinlet View &amp; Netherfield</t>
  </si>
  <si>
    <t>Persistent sewage odour investigation</t>
  </si>
  <si>
    <t>Open – Monitoring</t>
  </si>
  <si>
    <t>SL-34</t>
  </si>
  <si>
    <t>Direct Resident Support (Individual Cases)</t>
  </si>
  <si>
    <t>Direct Support</t>
  </si>
  <si>
    <t>Removal of loops/obstructions from a public footpath (access/safety improvement)</t>
  </si>
  <si>
    <t>Closed</t>
  </si>
  <si>
    <t>SL-35</t>
  </si>
  <si>
    <t>Highley (bus shelter)</t>
  </si>
  <si>
    <t>Arranged temporary safety mitigation (barriers/cones) following damage to Parish Council bus shelter</t>
  </si>
  <si>
    <t>SL-36</t>
  </si>
  <si>
    <t>Highley / Bridgnorth</t>
  </si>
  <si>
    <t>Assisted two households with bulky waste removal (transport to tip)</t>
  </si>
  <si>
    <t>SL-37</t>
  </si>
  <si>
    <t>Supported a resident with housing-related queries and signposting</t>
  </si>
  <si>
    <t>SL-38</t>
  </si>
  <si>
    <t>Provided a laptop to a resident in the village (digital access support)</t>
  </si>
  <si>
    <t>Case Count</t>
  </si>
  <si>
    <t>Planning &amp; Development</t>
  </si>
  <si>
    <t>MC-15</t>
  </si>
  <si>
    <t>Silverwoods / Netherton Lane (Planning &amp; Road Impact)</t>
  </si>
  <si>
    <t>Castle Inn (Planning, Visibility &amp; Site Conditions)</t>
  </si>
  <si>
    <t>Highways &amp; Infrastructure</t>
  </si>
  <si>
    <t>Direct Resident Support</t>
  </si>
  <si>
    <t>Parking &amp; Traffic Management</t>
  </si>
  <si>
    <t>Environmental Health</t>
  </si>
  <si>
    <t>Service Category</t>
  </si>
  <si>
    <t>SL-39</t>
  </si>
  <si>
    <t>Flytipping</t>
  </si>
  <si>
    <t>Pit Bank</t>
  </si>
  <si>
    <t xml:space="preserve">Mattress in hedgerow - council kept rejecting stating it was on private land. Proved otherwise. Mattress removed </t>
  </si>
  <si>
    <t>Outcome Definitions</t>
  </si>
  <si>
    <t>Closed – No further action required from councillor perspective</t>
  </si>
  <si>
    <t>Ongoing – Under monitoring or awaiting third-party response</t>
  </si>
  <si>
    <t>Escalated – Formally raised beyond routine officer handling</t>
  </si>
  <si>
    <t>Monitoring – Awaiting outcome following earlier intervention</t>
  </si>
  <si>
    <t>Clee View Manhole Potholes</t>
  </si>
  <si>
    <t>Pot holes repaired</t>
  </si>
  <si>
    <t>SL-40</t>
  </si>
  <si>
    <t>Rhea Hall - unoccupied property. Neighbour complaint regarding vermin and infestation due to unhygenic state.</t>
  </si>
  <si>
    <t>Blocked drains - drain clearing completed by SC</t>
  </si>
  <si>
    <t>Covert Lane to top of Clee View</t>
  </si>
  <si>
    <t>SL-41</t>
  </si>
  <si>
    <t>Bynd Lane to Netherton Lane</t>
  </si>
  <si>
    <t>Billingsley/Highley</t>
  </si>
  <si>
    <t>Visibility on Vicarage Lane</t>
  </si>
  <si>
    <t>Traffic Management</t>
  </si>
  <si>
    <t>Contentious fence approved by Planning Enforcement</t>
  </si>
  <si>
    <t>SL-42</t>
  </si>
  <si>
    <t xml:space="preserve">Billingsley </t>
  </si>
  <si>
    <t>Cape of Good Hope beyond repair, residents concerned and would like removed</t>
  </si>
  <si>
    <t>Mar 2026</t>
  </si>
  <si>
    <t>Removal of Dilapidated Building</t>
  </si>
  <si>
    <t>Building Control</t>
  </si>
  <si>
    <t>SL-43</t>
  </si>
  <si>
    <t>MC-16</t>
  </si>
  <si>
    <t>Silverwoods - type &amp; number of statics</t>
  </si>
  <si>
    <t>Planning have advised one static is wider than the plan but not of significance to warrant enforcement</t>
  </si>
  <si>
    <t>Parking enforcement report reviewed; liaison to ensure ongoing provision</t>
  </si>
  <si>
    <t>RAG</t>
  </si>
  <si>
    <t>Borle Brook Court, Highley</t>
  </si>
  <si>
    <t>Case raised in earlier monthly reports (historic issue not previously logged in tracker). Continued support provided 17/03/2026 including drafting follow-up letter. Resident engagement ongoing</t>
  </si>
  <si>
    <t>SL-44</t>
  </si>
  <si>
    <t>Ongoing support to resident including guidance on process and drafting formal correspondence to progress resolution. 17.03.26 Further guidance and drafted letter provided to the resident for the next stage.</t>
  </si>
  <si>
    <t xml:space="preserve">EH visited property 12.03.26 and are liasing with neighbour </t>
  </si>
  <si>
    <t>Highways to temporary fix and then resurface properly</t>
  </si>
  <si>
    <t>Comments</t>
  </si>
  <si>
    <t>Highways evaluating and advising on plan to address. SRS investigating CIL contribution.</t>
  </si>
  <si>
    <t>Construction traffic damage; remedial works agreed; exploring HGV restriction options - currently 2T</t>
  </si>
  <si>
    <t>Third safety incident escalated; priority request for full resurfacing new maintenance year/April.</t>
  </si>
  <si>
    <t>Arranged for convex mirror installed on Vicarage Lane</t>
  </si>
  <si>
    <t>Coronation Street Road Sign</t>
  </si>
  <si>
    <t>Community Skip Provision and Recent Fly‑Tipping Concerns</t>
  </si>
  <si>
    <t>SL-45</t>
  </si>
  <si>
    <t>SL-46</t>
  </si>
  <si>
    <t xml:space="preserve">Closed </t>
  </si>
  <si>
    <t>First Point - maintenance services for Hitchen's Way</t>
  </si>
  <si>
    <t>Concerns from 3 residents that the maintenance charges are high with double charging</t>
  </si>
  <si>
    <t>SL-47</t>
  </si>
  <si>
    <t>Request for replacement road signage</t>
  </si>
  <si>
    <t>Researched this issue, determined we need 50% of the residents to form an RTA to then challenge and replace First Port. Email sent 24.04 suggesting actions</t>
  </si>
  <si>
    <t>Request for Police Investigation into Offensive Political Messages Displayed on Vehicle in Bridgnorth Town Centre</t>
  </si>
  <si>
    <t xml:space="preserve">Concerns from several residents and also parish councillors regarding messages deemed devisive. </t>
  </si>
  <si>
    <t>Email sent to Officer Ives 4.04. requesting investigation</t>
  </si>
  <si>
    <t>20MPH Ashley Gardens enforcement</t>
  </si>
  <si>
    <t>Speeding noted. Spoke with Nick Newton and Simon D'Vali and it is accepted that it will not deter all drivers. Requested analysis of speed camera or speed bump provision. Neither available within current budget. Investigating CIL funding.</t>
  </si>
  <si>
    <t>Request for regular skip to aleviate fly tipping</t>
  </si>
  <si>
    <t>Several residents have reported drivers ignoring the reduced speed limits around Highley Primary School and Ashleigh Gardens, particularly delivery and commercial vehicles.</t>
  </si>
  <si>
    <t>Policing</t>
  </si>
  <si>
    <t>MC-17</t>
  </si>
  <si>
    <t>SL-48</t>
  </si>
  <si>
    <t>SL-49</t>
  </si>
  <si>
    <t>SL-50</t>
  </si>
  <si>
    <t>SL-51</t>
  </si>
  <si>
    <t>SL-52</t>
  </si>
  <si>
    <t>SL-53</t>
  </si>
  <si>
    <t>SL-54</t>
  </si>
  <si>
    <t>SL-55</t>
  </si>
  <si>
    <t>Silverwoods</t>
  </si>
  <si>
    <t xml:space="preserve">PEO attended 23.04. Site examined and all construction to date ties in with previous owners application. Request to move from three day rooms to two larger day rooms. Owners informed new planning application is required as previous was for different named individuals. SRS &amp; PEO discussed jurisdiction near retirement park. Due to SC lack of provision for travellers, most planning objections are overturned as no alternative sites available. Deemed likely to go ahead and be approved. </t>
  </si>
  <si>
    <t>Road either side of Ford in need of resurfacing: SRS to set up working party with Highways</t>
  </si>
  <si>
    <t>Bridgnorth</t>
  </si>
  <si>
    <t>Bridlepath and development impact concerns escalated. 
PEO visited site 23.04. 24.04 lengthly conversation SRS with planning enforcement, viewed video and photo evidence of site being tidied. Seeding undertaken. Hedgerow to either be infilled or replanted. Owner requested to respond to PE. Approved for 25 accommodation units; compliance monitoring ongoing</t>
  </si>
  <si>
    <t>Adoption status clarification initiated; mapped as private; escalated Not adopted; sewer adoption prerequisite; re-engagement with developer</t>
  </si>
  <si>
    <t>Cycle track ownership/maintenance clarification initiated, Lapsed Sustrans agreement; no responsible body confirmed; legal/planning query underway</t>
  </si>
  <si>
    <t>Highley, Hitchens Way</t>
  </si>
  <si>
    <t>Village-wide traffic &amp; road safety review initiated. CIL funded feasibility report shared with HPC Clerk</t>
  </si>
  <si>
    <t>29.04 - chased up again to find contact details. GIS co-ordinates provided, awaiting SC notification of departmental owner</t>
  </si>
  <si>
    <t>29.04 Phil ST speaking with dept responsible. ST sewerage report required - ST contacted and request submitted</t>
  </si>
  <si>
    <t>29.04 Phil ST speaking with dept responsible. Meeting ST 27.03.26 on site</t>
  </si>
  <si>
    <t>Chased Highways and it has been ordered this week with an install date of mid/end June</t>
  </si>
  <si>
    <t>Request for first bus timetable change</t>
  </si>
  <si>
    <t>125 service follow-up; continued chasing of council transport team; no reply. DB have agreed SC awaiting proforma from DB</t>
  </si>
  <si>
    <t>Open – Monitoring to ensure installation</t>
  </si>
  <si>
    <t>Red</t>
  </si>
  <si>
    <t>Amber</t>
  </si>
  <si>
    <t>Green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</si>
</sst>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m\ yyyy"/>
    <numFmt numFmtId="166" formatCode="mmm\ yyyy\ "/>
  </numFmts>
  <fonts count="12" x14ac:knownFonts="1">
    <font>
      <sz val="11"/>
      <color theme="1"/>
      <name val="Calibri"/>
      <family val="2"/>
      <scheme val="minor"/>
    </font>
    <font>
      <b/>
      <sz val="11"/>
      <name val="Calibri"/>
    </font>
    <font>
      <sz val="11"/>
      <color rgb="FF006100"/>
      <name val="Calibri"/>
      <family val="2"/>
      <scheme val="minor"/>
    </font>
    <font>
      <b/>
      <sz val="10"/>
      <color theme="1"/>
      <name val="Calibri"/>
      <family val="2"/>
      <scheme val="minor"/>
    </font>
    <font>
      <sz val="10"/>
      <color theme="1"/>
      <name val="Calibri"/>
      <family val="2"/>
      <scheme val="minor"/>
    </font>
    <font>
      <b/>
      <sz val="11"/>
      <color theme="0"/>
      <name val="Calibri"/>
      <family val="2"/>
      <scheme val="minor"/>
    </font>
    <font>
      <sz val="11"/>
      <color theme="0"/>
      <name val="Calibri"/>
      <family val="2"/>
      <scheme val="minor"/>
    </font>
    <font>
      <sz val="11"/>
      <color rgb="FF9C5700"/>
      <name val="Calibri"/>
      <family val="2"/>
      <scheme val="minor"/>
    </font>
    <font>
      <b/>
      <sz val="11"/>
      <color rgb="FF9C5700"/>
      <name val="Calibri"/>
      <family val="2"/>
      <scheme val="minor"/>
    </font>
    <font>
      <sz val="11"/>
      <color theme="1"/>
      <name val="Calibri"/>
      <family val="2"/>
      <scheme val="minor"/>
    </font>
    <font>
      <sz val="11"/>
      <color rgb="FF9C0006"/>
      <name val="Calibri"/>
      <family val="2"/>
      <scheme val="minor"/>
    </font>
    <font>
      <sz val="8"/>
      <name val="Calibri"/>
      <family val="2"/>
      <scheme val="minor"/>
    </font>
  </fonts>
  <fills count="7">
    <fill>
      <patternFill patternType="none"/>
    </fill>
    <fill>
      <patternFill patternType="gray125"/>
    </fill>
    <fill>
      <patternFill patternType="solid">
        <fgColor rgb="FFC6EFCE"/>
      </patternFill>
    </fill>
    <fill>
      <patternFill patternType="solid">
        <fgColor theme="4"/>
      </patternFill>
    </fill>
    <fill>
      <patternFill patternType="solid">
        <fgColor rgb="FFFFEB9C"/>
      </patternFill>
    </fill>
    <fill>
      <patternFill patternType="solid">
        <fgColor rgb="FFFFC7CE"/>
      </patternFill>
    </fill>
    <fill>
      <patternFill patternType="solid">
        <fgColor theme="6" tint="0.79998168889431442"/>
        <bgColor indexed="65"/>
      </patternFill>
    </fill>
  </fills>
  <borders count="13">
    <border>
      <left/>
      <right/>
      <top/>
      <bottom/>
      <diagonal/>
    </border>
    <border>
      <left style="thin">
        <color auto="1"/>
      </left>
      <right style="thin">
        <color auto="1"/>
      </right>
      <top style="thin">
        <color auto="1"/>
      </top>
      <bottom style="thin">
        <color auto="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auto="1"/>
      </left>
      <right style="thin">
        <color auto="1"/>
      </right>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6">
    <xf numFmtId="0" fontId="0" fillId="0" borderId="0"/>
    <xf numFmtId="0" fontId="2"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10" fillId="5" borderId="0" applyNumberFormat="0" applyBorder="0" applyAlignment="0" applyProtection="0"/>
    <xf numFmtId="0" fontId="9" fillId="6" borderId="0" applyNumberFormat="0" applyBorder="0" applyAlignment="0" applyProtection="0"/>
  </cellStyleXfs>
  <cellXfs count="49">
    <xf numFmtId="0" fontId="0" fillId="0" borderId="0" xfId="0"/>
    <xf numFmtId="0" fontId="1" fillId="0" borderId="1" xfId="0" applyFont="1" applyBorder="1" applyAlignment="1">
      <alignment vertical="center"/>
    </xf>
    <xf numFmtId="0" fontId="0" fillId="0" borderId="0" xfId="0" applyAlignment="1">
      <alignment vertical="center"/>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0" xfId="0" applyFont="1"/>
    <xf numFmtId="0" fontId="4" fillId="0" borderId="0" xfId="0" applyFont="1" applyAlignment="1">
      <alignment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4" fillId="0" borderId="5" xfId="0" applyFont="1" applyBorder="1" applyAlignment="1">
      <alignment vertical="center" wrapText="1"/>
    </xf>
    <xf numFmtId="0" fontId="4" fillId="0" borderId="7" xfId="0" applyFont="1" applyBorder="1"/>
    <xf numFmtId="0" fontId="4" fillId="0" borderId="4" xfId="0" applyFont="1" applyBorder="1"/>
    <xf numFmtId="0" fontId="4" fillId="0" borderId="6" xfId="0" applyFont="1" applyBorder="1" applyAlignment="1">
      <alignment vertical="center" wrapText="1"/>
    </xf>
    <xf numFmtId="0" fontId="3" fillId="0" borderId="1" xfId="0" applyFont="1" applyBorder="1" applyAlignment="1">
      <alignment horizontal="left" vertical="top"/>
    </xf>
    <xf numFmtId="0" fontId="4" fillId="0" borderId="8" xfId="0" applyFont="1" applyBorder="1"/>
    <xf numFmtId="0" fontId="4" fillId="0" borderId="9" xfId="0" applyFont="1" applyBorder="1"/>
    <xf numFmtId="0" fontId="4" fillId="0" borderId="10" xfId="0" applyFont="1" applyBorder="1" applyAlignment="1">
      <alignment vertical="center"/>
    </xf>
    <xf numFmtId="0" fontId="4" fillId="0" borderId="11" xfId="0" applyFont="1" applyBorder="1"/>
    <xf numFmtId="0" fontId="4" fillId="0" borderId="12" xfId="0" applyFont="1" applyBorder="1"/>
    <xf numFmtId="0" fontId="4" fillId="0" borderId="2" xfId="0" applyFont="1" applyBorder="1" applyAlignment="1">
      <alignment vertical="center"/>
    </xf>
    <xf numFmtId="0" fontId="4" fillId="0" borderId="3" xfId="0" applyFont="1" applyBorder="1"/>
    <xf numFmtId="0" fontId="4" fillId="0" borderId="4" xfId="0" applyFont="1" applyBorder="1" applyAlignment="1">
      <alignment vertical="center"/>
    </xf>
    <xf numFmtId="0" fontId="4" fillId="0" borderId="6" xfId="0" applyFont="1" applyBorder="1"/>
    <xf numFmtId="0" fontId="4" fillId="0" borderId="5" xfId="0" applyFont="1" applyBorder="1"/>
    <xf numFmtId="0" fontId="0" fillId="0" borderId="0" xfId="0" applyAlignment="1">
      <alignment vertical="top"/>
    </xf>
    <xf numFmtId="164" fontId="0" fillId="0" borderId="0" xfId="0" applyNumberFormat="1" applyAlignment="1">
      <alignment horizontal="left" vertical="top"/>
    </xf>
    <xf numFmtId="0" fontId="0" fillId="0" borderId="0" xfId="0" applyAlignment="1">
      <alignment horizontal="left" vertical="top"/>
    </xf>
    <xf numFmtId="0" fontId="5" fillId="3" borderId="1" xfId="2" applyFont="1" applyBorder="1" applyAlignment="1">
      <alignment vertical="top" wrapText="1"/>
    </xf>
    <xf numFmtId="0" fontId="5" fillId="3" borderId="1" xfId="2" applyFont="1" applyBorder="1" applyAlignment="1">
      <alignment horizontal="center" vertical="top" wrapText="1"/>
    </xf>
    <xf numFmtId="0" fontId="0" fillId="0" borderId="0" xfId="0" applyAlignment="1">
      <alignment vertical="top" wrapText="1"/>
    </xf>
    <xf numFmtId="0" fontId="2" fillId="2" borderId="0" xfId="1" applyBorder="1" applyAlignment="1">
      <alignment vertical="top"/>
    </xf>
    <xf numFmtId="0" fontId="8" fillId="4" borderId="0" xfId="3" applyFont="1" applyAlignment="1">
      <alignment vertical="top"/>
    </xf>
    <xf numFmtId="0" fontId="0" fillId="0" borderId="0" xfId="0" applyBorder="1" applyAlignment="1">
      <alignment vertical="top"/>
    </xf>
    <xf numFmtId="0" fontId="0" fillId="0" borderId="0" xfId="0" applyBorder="1" applyAlignment="1">
      <alignment vertical="top" wrapText="1"/>
    </xf>
    <xf numFmtId="0" fontId="2" fillId="2" borderId="0" xfId="1" applyBorder="1" applyAlignment="1">
      <alignment vertical="top" wrapText="1"/>
    </xf>
    <xf numFmtId="0" fontId="0" fillId="0" borderId="0" xfId="0" quotePrefix="1" applyBorder="1" applyAlignment="1">
      <alignment vertical="top"/>
    </xf>
    <xf numFmtId="164" fontId="2" fillId="2" borderId="0" xfId="1" applyNumberFormat="1" applyBorder="1" applyAlignment="1">
      <alignment horizontal="left" vertical="top"/>
    </xf>
    <xf numFmtId="0" fontId="10" fillId="5" borderId="0" xfId="4" applyBorder="1" applyAlignment="1">
      <alignment vertical="top"/>
    </xf>
    <xf numFmtId="0" fontId="0" fillId="0" borderId="0" xfId="0" applyBorder="1"/>
    <xf numFmtId="164" fontId="0" fillId="0" borderId="0" xfId="0" applyNumberFormat="1" applyBorder="1" applyAlignment="1">
      <alignment horizontal="left" vertical="top"/>
    </xf>
    <xf numFmtId="0" fontId="7" fillId="4" borderId="0" xfId="3" applyBorder="1"/>
    <xf numFmtId="166" fontId="10" fillId="5" borderId="0" xfId="4" applyNumberFormat="1" applyBorder="1" applyAlignment="1">
      <alignment horizontal="left" vertical="top"/>
    </xf>
    <xf numFmtId="0" fontId="10" fillId="5" borderId="0" xfId="4" applyBorder="1"/>
    <xf numFmtId="0" fontId="9" fillId="6" borderId="0" xfId="5" applyBorder="1" applyAlignment="1">
      <alignment vertical="top"/>
    </xf>
    <xf numFmtId="0" fontId="9" fillId="6" borderId="0" xfId="5" applyBorder="1" applyAlignment="1">
      <alignment vertical="top" wrapText="1"/>
    </xf>
    <xf numFmtId="164" fontId="9" fillId="6" borderId="0" xfId="5" applyNumberFormat="1" applyBorder="1" applyAlignment="1">
      <alignment horizontal="left" vertical="top"/>
    </xf>
    <xf numFmtId="0" fontId="9" fillId="6" borderId="0" xfId="5" applyFont="1" applyBorder="1" applyAlignment="1">
      <alignment vertical="top"/>
    </xf>
    <xf numFmtId="0" fontId="2" fillId="2" borderId="0" xfId="1" applyBorder="1"/>
  </cellXfs>
  <cellStyles count="6">
    <cellStyle name="20% - Accent3" xfId="5" builtinId="38"/>
    <cellStyle name="Accent1" xfId="2" builtinId="29"/>
    <cellStyle name="Bad" xfId="4" builtinId="27"/>
    <cellStyle name="Good" xfId="1" builtinId="26"/>
    <cellStyle name="Neutral" xfId="3" builtinId="2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4348129050240402"/>
          <c:y val="0.14100824492129849"/>
          <c:w val="0.51725149400572712"/>
          <c:h val="0.80303421346129578"/>
        </c:manualLayout>
      </c:layout>
      <c:pieChart>
        <c:varyColors val="1"/>
        <c:ser>
          <c:idx val="0"/>
          <c:order val="0"/>
          <c:tx>
            <c:strRef>
              <c:f>'Dashboard Summary'!$G$1</c:f>
              <c:strCache>
                <c:ptCount val="1"/>
                <c:pt idx="0">
                  <c:v>Case Count</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8DEA-49B9-99BE-BAF0CD5C367C}"/>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8DEA-49B9-99BE-BAF0CD5C367C}"/>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8DEA-49B9-99BE-BAF0CD5C367C}"/>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8DEA-49B9-99BE-BAF0CD5C367C}"/>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8DEA-49B9-99BE-BAF0CD5C367C}"/>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8DEA-49B9-99BE-BAF0CD5C367C}"/>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8DEA-49B9-99BE-BAF0CD5C367C}"/>
              </c:ext>
            </c:extLst>
          </c:dPt>
          <c:dLbls>
            <c:dLbl>
              <c:idx val="0"/>
              <c:layout>
                <c:manualLayout>
                  <c:x val="3.687323929641538E-2"/>
                  <c:y val="-2.4724460963478682E-3"/>
                </c:manualLayout>
              </c:layout>
              <c:dLblPos val="bestFit"/>
              <c:showLegendKey val="0"/>
              <c:showVal val="1"/>
              <c:showCatName val="1"/>
              <c:showSerName val="0"/>
              <c:showPercent val="1"/>
              <c:showBubbleSize val="0"/>
              <c:extLst>
                <c:ext xmlns:c15="http://schemas.microsoft.com/office/drawing/2012/chart" uri="{CE6537A1-D6FC-4f65-9D91-7224C49458BB}">
                  <c15:layout>
                    <c:manualLayout>
                      <c:w val="0.25828530283272111"/>
                      <c:h val="8.1766386169344146E-2"/>
                    </c:manualLayout>
                  </c15:layout>
                </c:ext>
                <c:ext xmlns:c16="http://schemas.microsoft.com/office/drawing/2014/chart" uri="{C3380CC4-5D6E-409C-BE32-E72D297353CC}">
                  <c16:uniqueId val="{00000001-8DEA-49B9-99BE-BAF0CD5C367C}"/>
                </c:ext>
              </c:extLst>
            </c:dLbl>
            <c:dLbl>
              <c:idx val="1"/>
              <c:layout>
                <c:manualLayout>
                  <c:x val="5.0574687121733741E-2"/>
                  <c:y val="-1.453044595577032E-2"/>
                </c:manualLayout>
              </c:layout>
              <c:dLblPos val="bestFit"/>
              <c:showLegendKey val="0"/>
              <c:showVal val="1"/>
              <c:showCatName val="1"/>
              <c:showSerName val="0"/>
              <c:showPercent val="1"/>
              <c:showBubbleSize val="0"/>
              <c:extLst>
                <c:ext xmlns:c15="http://schemas.microsoft.com/office/drawing/2012/chart" uri="{CE6537A1-D6FC-4f65-9D91-7224C49458BB}">
                  <c15:layout>
                    <c:manualLayout>
                      <c:w val="0.27494031630491333"/>
                      <c:h val="7.5224097489318353E-2"/>
                    </c:manualLayout>
                  </c15:layout>
                </c:ext>
                <c:ext xmlns:c16="http://schemas.microsoft.com/office/drawing/2014/chart" uri="{C3380CC4-5D6E-409C-BE32-E72D297353CC}">
                  <c16:uniqueId val="{00000003-8DEA-49B9-99BE-BAF0CD5C367C}"/>
                </c:ext>
              </c:extLst>
            </c:dLbl>
            <c:dLbl>
              <c:idx val="2"/>
              <c:dLblPos val="outEnd"/>
              <c:showLegendKey val="0"/>
              <c:showVal val="1"/>
              <c:showCatName val="1"/>
              <c:showSerName val="0"/>
              <c:showPercent val="1"/>
              <c:showBubbleSize val="0"/>
              <c:extLst>
                <c:ext xmlns:c15="http://schemas.microsoft.com/office/drawing/2012/chart" uri="{CE6537A1-D6FC-4f65-9D91-7224C49458BB}">
                  <c15:layout>
                    <c:manualLayout>
                      <c:w val="0.34225655421390905"/>
                      <c:h val="6.2139300791522731E-2"/>
                    </c:manualLayout>
                  </c15:layout>
                </c:ext>
                <c:ext xmlns:c16="http://schemas.microsoft.com/office/drawing/2014/chart" uri="{C3380CC4-5D6E-409C-BE32-E72D297353CC}">
                  <c16:uniqueId val="{00000005-8DEA-49B9-99BE-BAF0CD5C367C}"/>
                </c:ext>
              </c:extLst>
            </c:dLbl>
            <c:dLbl>
              <c:idx val="3"/>
              <c:layout>
                <c:manualLayout>
                  <c:x val="-4.0033617277675536E-2"/>
                  <c:y val="4.0320621707344798E-3"/>
                </c:manualLayout>
              </c:layout>
              <c:dLblPos val="bestFit"/>
              <c:showLegendKey val="0"/>
              <c:showVal val="1"/>
              <c:showCatName val="1"/>
              <c:showSerName val="0"/>
              <c:showPercent val="1"/>
              <c:showBubbleSize val="0"/>
              <c:extLst>
                <c:ext xmlns:c15="http://schemas.microsoft.com/office/drawing/2012/chart" uri="{CE6537A1-D6FC-4f65-9D91-7224C49458BB}">
                  <c15:layout>
                    <c:manualLayout>
                      <c:w val="0.24248235563474921"/>
                      <c:h val="6.5410481687826302E-2"/>
                    </c:manualLayout>
                  </c15:layout>
                </c:ext>
                <c:ext xmlns:c16="http://schemas.microsoft.com/office/drawing/2014/chart" uri="{C3380CC4-5D6E-409C-BE32-E72D297353CC}">
                  <c16:uniqueId val="{00000007-8DEA-49B9-99BE-BAF0CD5C367C}"/>
                </c:ext>
              </c:extLst>
            </c:dLbl>
            <c:dLbl>
              <c:idx val="4"/>
              <c:dLblPos val="outEnd"/>
              <c:showLegendKey val="0"/>
              <c:showVal val="1"/>
              <c:showCatName val="1"/>
              <c:showSerName val="0"/>
              <c:showPercent val="1"/>
              <c:showBubbleSize val="0"/>
              <c:extLst>
                <c:ext xmlns:c15="http://schemas.microsoft.com/office/drawing/2012/chart" uri="{CE6537A1-D6FC-4f65-9D91-7224C49458BB}">
                  <c15:layout>
                    <c:manualLayout>
                      <c:w val="0.29372484412899713"/>
                      <c:h val="5.5596938998915602E-2"/>
                    </c:manualLayout>
                  </c15:layout>
                </c:ext>
                <c:ext xmlns:c16="http://schemas.microsoft.com/office/drawing/2014/chart" uri="{C3380CC4-5D6E-409C-BE32-E72D297353CC}">
                  <c16:uniqueId val="{00000009-8DEA-49B9-99BE-BAF0CD5C367C}"/>
                </c:ext>
              </c:extLst>
            </c:dLbl>
            <c:dLbl>
              <c:idx val="5"/>
              <c:layout>
                <c:manualLayout>
                  <c:x val="-7.585335018963342E-2"/>
                  <c:y val="-3.6630036630036639E-2"/>
                </c:manualLayout>
              </c:layout>
              <c:dLblPos val="bestFit"/>
              <c:showLegendKey val="0"/>
              <c:showVal val="1"/>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B-8DEA-49B9-99BE-BAF0CD5C367C}"/>
                </c:ext>
              </c:extLst>
            </c:dLbl>
            <c:dLbl>
              <c:idx val="6"/>
              <c:layout>
                <c:manualLayout>
                  <c:x val="0.14852399534129029"/>
                  <c:y val="-4.5758669273308454E-2"/>
                </c:manualLayout>
              </c:layout>
              <c:dLblPos val="bestFit"/>
              <c:showLegendKey val="0"/>
              <c:showVal val="1"/>
              <c:showCatName val="1"/>
              <c:showSerName val="0"/>
              <c:showPercent val="1"/>
              <c:showBubbleSize val="0"/>
              <c:extLst>
                <c:ext xmlns:c15="http://schemas.microsoft.com/office/drawing/2012/chart" uri="{CE6537A1-D6FC-4f65-9D91-7224C49458BB}">
                  <c15:layout>
                    <c:manualLayout>
                      <c:w val="0.26723855314545852"/>
                      <c:h val="4.5783396310004928E-2"/>
                    </c:manualLayout>
                  </c15:layout>
                </c:ext>
                <c:ext xmlns:c16="http://schemas.microsoft.com/office/drawing/2014/chart" uri="{C3380CC4-5D6E-409C-BE32-E72D297353CC}">
                  <c16:uniqueId val="{0000000D-8DEA-49B9-99BE-BAF0CD5C367C}"/>
                </c:ext>
              </c:extLst>
            </c:dLbl>
            <c:spPr>
              <a:noFill/>
              <a:ln>
                <a:noFill/>
              </a:ln>
              <a:effectLst/>
            </c:spPr>
            <c:txPr>
              <a:bodyPr rot="0" spcFirstLastPara="1" vertOverflow="ellipsis" vert="horz" wrap="square" anchor="ctr" anchorCtr="1"/>
              <a:lstStyle/>
              <a:p>
                <a:pPr>
                  <a:defRPr sz="8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 Summary'!$F$2:$F$8</c:f>
              <c:strCache>
                <c:ptCount val="7"/>
                <c:pt idx="0">
                  <c:v>Highways &amp; Infrastructure</c:v>
                </c:pt>
                <c:pt idx="1">
                  <c:v>Planning &amp; Development</c:v>
                </c:pt>
                <c:pt idx="2">
                  <c:v>Governance &amp; Financial Scrutiny</c:v>
                </c:pt>
                <c:pt idx="3">
                  <c:v>Direct Resident Support</c:v>
                </c:pt>
                <c:pt idx="4">
                  <c:v>Parking &amp; Traffic Management</c:v>
                </c:pt>
                <c:pt idx="5">
                  <c:v>Transport (Buses)</c:v>
                </c:pt>
                <c:pt idx="6">
                  <c:v>Environmental Health</c:v>
                </c:pt>
              </c:strCache>
            </c:strRef>
          </c:cat>
          <c:val>
            <c:numRef>
              <c:f>'Dashboard Summary'!$G$2:$G$8</c:f>
              <c:numCache>
                <c:formatCode>General</c:formatCode>
                <c:ptCount val="7"/>
                <c:pt idx="0">
                  <c:v>10</c:v>
                </c:pt>
                <c:pt idx="1">
                  <c:v>10</c:v>
                </c:pt>
                <c:pt idx="2">
                  <c:v>6</c:v>
                </c:pt>
                <c:pt idx="3">
                  <c:v>5</c:v>
                </c:pt>
                <c:pt idx="4">
                  <c:v>3</c:v>
                </c:pt>
                <c:pt idx="5">
                  <c:v>3</c:v>
                </c:pt>
                <c:pt idx="6">
                  <c:v>2</c:v>
                </c:pt>
              </c:numCache>
            </c:numRef>
          </c:val>
          <c:extLst>
            <c:ext xmlns:c16="http://schemas.microsoft.com/office/drawing/2014/chart" uri="{C3380CC4-5D6E-409C-BE32-E72D297353CC}">
              <c16:uniqueId val="{0000000E-8DEA-49B9-99BE-BAF0CD5C367C}"/>
            </c:ext>
          </c:extLst>
        </c:ser>
        <c:dLbls>
          <c:dLblPos val="outEnd"/>
          <c:showLegendKey val="0"/>
          <c:showVal val="0"/>
          <c:showCatName val="1"/>
          <c:showSerName val="0"/>
          <c:showPercent val="1"/>
          <c:showBubbleSize val="0"/>
          <c:showLeaderLines val="1"/>
        </c:dLbls>
        <c:firstSliceAng val="0"/>
      </c:pie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800"/>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9525</xdr:colOff>
      <xdr:row>9</xdr:row>
      <xdr:rowOff>17145</xdr:rowOff>
    </xdr:from>
    <xdr:to>
      <xdr:col>8</xdr:col>
      <xdr:colOff>539115</xdr:colOff>
      <xdr:row>32</xdr:row>
      <xdr:rowOff>43815</xdr:rowOff>
    </xdr:to>
    <xdr:graphicFrame macro="">
      <xdr:nvGraphicFramePr>
        <xdr:cNvPr id="4" name="Chart 1">
          <a:extLst>
            <a:ext uri="{FF2B5EF4-FFF2-40B4-BE49-F238E27FC236}">
              <a16:creationId xmlns:a16="http://schemas.microsoft.com/office/drawing/2014/main" id="{C9417976-2C37-2C90-1294-F8AAFC7B87C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5"/>
  <sheetViews>
    <sheetView showGridLines="0" zoomScale="80" zoomScaleNormal="80" workbookViewId="0">
      <selection activeCell="D2" sqref="D2"/>
    </sheetView>
  </sheetViews>
  <sheetFormatPr defaultColWidth="40" defaultRowHeight="13.8" x14ac:dyDescent="0.3"/>
  <cols>
    <col min="1" max="1" width="9.6640625" style="5" customWidth="1"/>
    <col min="2" max="2" width="13.5546875" style="5" bestFit="1" customWidth="1"/>
    <col min="3" max="3" width="47.109375" style="5" bestFit="1" customWidth="1"/>
    <col min="4" max="4" width="15.5546875" style="5" customWidth="1"/>
    <col min="5" max="5" width="9.6640625" style="5" customWidth="1"/>
    <col min="6" max="6" width="29.77734375" style="5" bestFit="1" customWidth="1"/>
    <col min="7" max="7" width="10.44140625" style="5" bestFit="1" customWidth="1"/>
    <col min="8" max="16384" width="40" style="5"/>
  </cols>
  <sheetData>
    <row r="1" spans="1:7" x14ac:dyDescent="0.3">
      <c r="A1" s="3"/>
      <c r="B1" s="4" t="s">
        <v>1</v>
      </c>
      <c r="C1" s="4" t="s">
        <v>2</v>
      </c>
      <c r="D1" s="4" t="s">
        <v>138</v>
      </c>
      <c r="E1" s="3"/>
      <c r="F1" s="4" t="s">
        <v>147</v>
      </c>
      <c r="G1" s="4" t="s">
        <v>138</v>
      </c>
    </row>
    <row r="2" spans="1:7" x14ac:dyDescent="0.3">
      <c r="A2" s="6"/>
      <c r="B2" s="7" t="s">
        <v>10</v>
      </c>
      <c r="C2" s="6" t="s">
        <v>11</v>
      </c>
      <c r="D2" s="8">
        <v>3</v>
      </c>
      <c r="E2" s="6"/>
      <c r="F2" s="7" t="s">
        <v>143</v>
      </c>
      <c r="G2" s="8">
        <v>10</v>
      </c>
    </row>
    <row r="3" spans="1:7" x14ac:dyDescent="0.3">
      <c r="A3" s="6"/>
      <c r="B3" s="7" t="s">
        <v>22</v>
      </c>
      <c r="C3" s="6" t="s">
        <v>141</v>
      </c>
      <c r="D3" s="8">
        <v>3</v>
      </c>
      <c r="E3" s="6"/>
      <c r="F3" s="7" t="s">
        <v>139</v>
      </c>
      <c r="G3" s="8">
        <v>10</v>
      </c>
    </row>
    <row r="4" spans="1:7" x14ac:dyDescent="0.3">
      <c r="A4" s="6"/>
      <c r="B4" s="7" t="s">
        <v>30</v>
      </c>
      <c r="C4" s="6" t="s">
        <v>142</v>
      </c>
      <c r="D4" s="8">
        <v>3</v>
      </c>
      <c r="E4" s="6"/>
      <c r="F4" s="7" t="s">
        <v>91</v>
      </c>
      <c r="G4" s="8">
        <v>6</v>
      </c>
    </row>
    <row r="5" spans="1:7" x14ac:dyDescent="0.3">
      <c r="A5" s="6"/>
      <c r="B5" s="7" t="s">
        <v>42</v>
      </c>
      <c r="C5" s="6" t="s">
        <v>43</v>
      </c>
      <c r="D5" s="8">
        <v>2</v>
      </c>
      <c r="E5" s="6"/>
      <c r="F5" s="7" t="s">
        <v>144</v>
      </c>
      <c r="G5" s="8">
        <v>5</v>
      </c>
    </row>
    <row r="6" spans="1:7" x14ac:dyDescent="0.3">
      <c r="A6" s="6"/>
      <c r="B6" s="7" t="s">
        <v>46</v>
      </c>
      <c r="C6" s="6" t="s">
        <v>47</v>
      </c>
      <c r="D6" s="8">
        <v>2</v>
      </c>
      <c r="E6" s="6"/>
      <c r="F6" s="7" t="s">
        <v>145</v>
      </c>
      <c r="G6" s="8">
        <v>3</v>
      </c>
    </row>
    <row r="7" spans="1:7" x14ac:dyDescent="0.3">
      <c r="A7" s="6"/>
      <c r="B7" s="7" t="s">
        <v>50</v>
      </c>
      <c r="C7" s="6" t="s">
        <v>51</v>
      </c>
      <c r="D7" s="8">
        <v>3</v>
      </c>
      <c r="E7" s="6"/>
      <c r="F7" s="7" t="s">
        <v>12</v>
      </c>
      <c r="G7" s="8">
        <v>3</v>
      </c>
    </row>
    <row r="8" spans="1:7" x14ac:dyDescent="0.3">
      <c r="A8" s="6"/>
      <c r="B8" s="7" t="s">
        <v>61</v>
      </c>
      <c r="C8" s="6" t="s">
        <v>62</v>
      </c>
      <c r="D8" s="8">
        <v>2</v>
      </c>
      <c r="E8" s="6"/>
      <c r="F8" s="9" t="s">
        <v>146</v>
      </c>
      <c r="G8" s="10">
        <v>2</v>
      </c>
    </row>
    <row r="9" spans="1:7" x14ac:dyDescent="0.3">
      <c r="A9" s="6"/>
      <c r="B9" s="7" t="s">
        <v>66</v>
      </c>
      <c r="C9" s="6" t="s">
        <v>67</v>
      </c>
      <c r="D9" s="8">
        <v>1</v>
      </c>
      <c r="E9" s="6"/>
      <c r="G9" s="11">
        <f>SUM(G2:G8)</f>
        <v>39</v>
      </c>
    </row>
    <row r="10" spans="1:7" x14ac:dyDescent="0.3">
      <c r="A10" s="6"/>
      <c r="B10" s="7" t="s">
        <v>72</v>
      </c>
      <c r="C10" s="6" t="s">
        <v>73</v>
      </c>
      <c r="D10" s="8">
        <v>1</v>
      </c>
      <c r="E10" s="6"/>
    </row>
    <row r="11" spans="1:7" x14ac:dyDescent="0.3">
      <c r="A11" s="6"/>
      <c r="B11" s="7" t="s">
        <v>77</v>
      </c>
      <c r="C11" s="6" t="s">
        <v>78</v>
      </c>
      <c r="D11" s="8">
        <v>1</v>
      </c>
      <c r="E11" s="6"/>
    </row>
    <row r="12" spans="1:7" x14ac:dyDescent="0.3">
      <c r="A12" s="6"/>
      <c r="B12" s="7" t="s">
        <v>82</v>
      </c>
      <c r="C12" s="6" t="s">
        <v>83</v>
      </c>
      <c r="D12" s="8">
        <v>2</v>
      </c>
      <c r="E12" s="6"/>
    </row>
    <row r="13" spans="1:7" x14ac:dyDescent="0.3">
      <c r="A13" s="6"/>
      <c r="B13" s="7" t="s">
        <v>90</v>
      </c>
      <c r="C13" s="6" t="s">
        <v>91</v>
      </c>
      <c r="D13" s="8">
        <v>11</v>
      </c>
      <c r="E13" s="6"/>
    </row>
    <row r="14" spans="1:7" x14ac:dyDescent="0.3">
      <c r="A14" s="6"/>
      <c r="B14" s="7" t="s">
        <v>106</v>
      </c>
      <c r="C14" s="6" t="s">
        <v>107</v>
      </c>
      <c r="D14" s="8">
        <v>3</v>
      </c>
      <c r="E14" s="6"/>
    </row>
    <row r="15" spans="1:7" x14ac:dyDescent="0.3">
      <c r="A15" s="6"/>
      <c r="B15" s="7" t="s">
        <v>117</v>
      </c>
      <c r="C15" s="6" t="s">
        <v>118</v>
      </c>
      <c r="D15" s="8">
        <v>2</v>
      </c>
      <c r="E15" s="6"/>
    </row>
    <row r="16" spans="1:7" x14ac:dyDescent="0.3">
      <c r="A16" s="6"/>
      <c r="B16" s="7" t="s">
        <v>140</v>
      </c>
      <c r="C16" s="6" t="s">
        <v>124</v>
      </c>
      <c r="D16" s="8">
        <v>0</v>
      </c>
      <c r="E16" s="6"/>
    </row>
    <row r="17" spans="1:5" x14ac:dyDescent="0.3">
      <c r="A17" s="6"/>
      <c r="B17" s="12" t="s">
        <v>176</v>
      </c>
      <c r="C17" s="13" t="s">
        <v>174</v>
      </c>
      <c r="D17" s="10">
        <v>1</v>
      </c>
      <c r="E17" s="6"/>
    </row>
    <row r="18" spans="1:5" x14ac:dyDescent="0.3">
      <c r="D18" s="11">
        <f>SUM(D2:D17)</f>
        <v>40</v>
      </c>
    </row>
    <row r="21" spans="1:5" x14ac:dyDescent="0.3">
      <c r="B21" s="14" t="s">
        <v>152</v>
      </c>
      <c r="C21" s="15"/>
      <c r="D21" s="16"/>
    </row>
    <row r="22" spans="1:5" x14ac:dyDescent="0.3">
      <c r="B22" s="17" t="s">
        <v>153</v>
      </c>
      <c r="C22" s="18"/>
      <c r="D22" s="19"/>
    </row>
    <row r="23" spans="1:5" x14ac:dyDescent="0.3">
      <c r="B23" s="20" t="s">
        <v>154</v>
      </c>
      <c r="D23" s="21"/>
    </row>
    <row r="24" spans="1:5" x14ac:dyDescent="0.3">
      <c r="B24" s="20" t="s">
        <v>155</v>
      </c>
      <c r="D24" s="21"/>
    </row>
    <row r="25" spans="1:5" x14ac:dyDescent="0.3">
      <c r="B25" s="22" t="s">
        <v>156</v>
      </c>
      <c r="C25" s="23"/>
      <c r="D25" s="24"/>
    </row>
  </sheetData>
  <pageMargins left="0.75" right="0.75" top="1" bottom="1" header="0.5" footer="0.5"/>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78"/>
  <sheetViews>
    <sheetView tabSelected="1" zoomScale="70" zoomScaleNormal="70" workbookViewId="0">
      <selection activeCell="D15" sqref="D15"/>
    </sheetView>
  </sheetViews>
  <sheetFormatPr defaultRowHeight="16.2" customHeight="1" x14ac:dyDescent="0.3"/>
  <cols>
    <col min="1" max="1" width="10" style="25" customWidth="1"/>
    <col min="2" max="2" width="10.33203125" style="25" customWidth="1"/>
    <col min="3" max="3" width="51.6640625" style="25" bestFit="1" customWidth="1"/>
    <col min="4" max="4" width="31.88671875" style="25" bestFit="1" customWidth="1"/>
    <col min="5" max="5" width="28.21875" style="25" customWidth="1"/>
    <col min="6" max="6" width="100.44140625" style="25" customWidth="1"/>
    <col min="7" max="7" width="10.6640625" style="27" customWidth="1"/>
    <col min="8" max="8" width="11" style="27" customWidth="1"/>
    <col min="9" max="9" width="19" style="25" customWidth="1"/>
    <col min="10" max="10" width="13.77734375" style="25" customWidth="1"/>
    <col min="11" max="11" width="174.6640625" style="25" bestFit="1" customWidth="1"/>
    <col min="12" max="16384" width="8.88671875" style="25"/>
  </cols>
  <sheetData>
    <row r="1" spans="1:11" s="30" customFormat="1" ht="32.4" customHeight="1" x14ac:dyDescent="0.3">
      <c r="A1" s="28" t="s">
        <v>0</v>
      </c>
      <c r="B1" s="28" t="s">
        <v>1</v>
      </c>
      <c r="C1" s="28" t="s">
        <v>2</v>
      </c>
      <c r="D1" s="28" t="s">
        <v>3</v>
      </c>
      <c r="E1" s="28" t="s">
        <v>4</v>
      </c>
      <c r="F1" s="28" t="s">
        <v>5</v>
      </c>
      <c r="G1" s="28" t="s">
        <v>6</v>
      </c>
      <c r="H1" s="28" t="s">
        <v>7</v>
      </c>
      <c r="I1" s="28" t="s">
        <v>8</v>
      </c>
      <c r="J1" s="29" t="s">
        <v>180</v>
      </c>
      <c r="K1" s="28" t="s">
        <v>187</v>
      </c>
    </row>
    <row r="2" spans="1:11" ht="16.2" customHeight="1" x14ac:dyDescent="0.3">
      <c r="A2" s="38" t="s">
        <v>9</v>
      </c>
      <c r="B2" s="38" t="s">
        <v>10</v>
      </c>
      <c r="C2" s="38" t="s">
        <v>11</v>
      </c>
      <c r="D2" s="38" t="s">
        <v>12</v>
      </c>
      <c r="E2" s="38" t="s">
        <v>13</v>
      </c>
      <c r="F2" s="38" t="s">
        <v>19</v>
      </c>
      <c r="G2" s="38" t="s">
        <v>14</v>
      </c>
      <c r="H2" s="42">
        <v>46113</v>
      </c>
      <c r="I2" s="38" t="s">
        <v>16</v>
      </c>
      <c r="J2" s="38" t="s">
        <v>235</v>
      </c>
      <c r="K2" s="25" t="s">
        <v>233</v>
      </c>
    </row>
    <row r="3" spans="1:11" ht="16.2" customHeight="1" x14ac:dyDescent="0.3">
      <c r="A3" s="48" t="s">
        <v>9</v>
      </c>
      <c r="B3" s="48" t="s">
        <v>10</v>
      </c>
      <c r="C3" s="31" t="s">
        <v>11</v>
      </c>
      <c r="D3" s="31" t="s">
        <v>12</v>
      </c>
      <c r="E3" s="31" t="s">
        <v>18</v>
      </c>
      <c r="F3" s="31" t="s">
        <v>232</v>
      </c>
      <c r="G3" s="37">
        <v>45839</v>
      </c>
      <c r="H3" s="31" t="s">
        <v>15</v>
      </c>
      <c r="I3" s="31" t="s">
        <v>127</v>
      </c>
      <c r="J3" s="31" t="s">
        <v>237</v>
      </c>
    </row>
    <row r="4" spans="1:11" s="33" customFormat="1" ht="72" x14ac:dyDescent="0.3">
      <c r="A4" s="33" t="s">
        <v>21</v>
      </c>
      <c r="B4" s="33" t="s">
        <v>22</v>
      </c>
      <c r="C4" s="33" t="s">
        <v>219</v>
      </c>
      <c r="D4" s="33" t="s">
        <v>26</v>
      </c>
      <c r="E4" s="33" t="s">
        <v>13</v>
      </c>
      <c r="F4" s="34" t="s">
        <v>220</v>
      </c>
      <c r="G4" s="33" t="s">
        <v>15</v>
      </c>
      <c r="H4" s="40">
        <v>46113</v>
      </c>
      <c r="I4" s="33" t="s">
        <v>122</v>
      </c>
    </row>
    <row r="5" spans="1:11" ht="16.2" customHeight="1" x14ac:dyDescent="0.3">
      <c r="A5" s="33" t="s">
        <v>21</v>
      </c>
      <c r="B5" s="33" t="s">
        <v>22</v>
      </c>
      <c r="C5" s="33" t="s">
        <v>23</v>
      </c>
      <c r="D5" s="33" t="s">
        <v>26</v>
      </c>
      <c r="E5" s="33" t="s">
        <v>24</v>
      </c>
      <c r="F5" s="33" t="s">
        <v>189</v>
      </c>
      <c r="G5" s="33" t="s">
        <v>15</v>
      </c>
      <c r="H5" s="33" t="s">
        <v>15</v>
      </c>
      <c r="I5" s="33" t="s">
        <v>122</v>
      </c>
      <c r="J5" s="33"/>
    </row>
    <row r="6" spans="1:11" ht="16.2" customHeight="1" x14ac:dyDescent="0.3">
      <c r="A6" s="33" t="s">
        <v>21</v>
      </c>
      <c r="B6" s="33" t="s">
        <v>22</v>
      </c>
      <c r="C6" s="33" t="s">
        <v>23</v>
      </c>
      <c r="D6" s="33" t="s">
        <v>26</v>
      </c>
      <c r="E6" s="33" t="s">
        <v>27</v>
      </c>
      <c r="F6" s="33" t="s">
        <v>28</v>
      </c>
      <c r="G6" s="33" t="s">
        <v>15</v>
      </c>
      <c r="H6" s="33" t="s">
        <v>17</v>
      </c>
      <c r="I6" s="33" t="s">
        <v>122</v>
      </c>
      <c r="J6" s="33"/>
    </row>
    <row r="7" spans="1:11" ht="16.2" customHeight="1" x14ac:dyDescent="0.3">
      <c r="A7" s="31" t="s">
        <v>21</v>
      </c>
      <c r="B7" s="31" t="s">
        <v>22</v>
      </c>
      <c r="C7" s="31" t="s">
        <v>23</v>
      </c>
      <c r="D7" s="31" t="s">
        <v>26</v>
      </c>
      <c r="E7" s="31" t="s">
        <v>177</v>
      </c>
      <c r="F7" s="31" t="s">
        <v>178</v>
      </c>
      <c r="G7" s="31" t="s">
        <v>15</v>
      </c>
      <c r="H7" s="31" t="s">
        <v>15</v>
      </c>
      <c r="I7" s="31" t="s">
        <v>127</v>
      </c>
      <c r="J7" s="31" t="s">
        <v>237</v>
      </c>
    </row>
    <row r="8" spans="1:11" ht="16.2" customHeight="1" x14ac:dyDescent="0.3">
      <c r="A8" s="31" t="s">
        <v>29</v>
      </c>
      <c r="B8" s="31" t="s">
        <v>30</v>
      </c>
      <c r="C8" s="31" t="s">
        <v>31</v>
      </c>
      <c r="D8" s="31" t="s">
        <v>32</v>
      </c>
      <c r="E8" s="31" t="s">
        <v>33</v>
      </c>
      <c r="F8" s="31" t="s">
        <v>168</v>
      </c>
      <c r="G8" s="31" t="s">
        <v>15</v>
      </c>
      <c r="H8" s="31" t="s">
        <v>15</v>
      </c>
      <c r="I8" s="31" t="s">
        <v>127</v>
      </c>
      <c r="J8" s="31" t="s">
        <v>237</v>
      </c>
    </row>
    <row r="9" spans="1:11" ht="16.2" customHeight="1" x14ac:dyDescent="0.3">
      <c r="A9" s="31" t="s">
        <v>34</v>
      </c>
      <c r="B9" s="31" t="s">
        <v>30</v>
      </c>
      <c r="C9" s="31" t="s">
        <v>31</v>
      </c>
      <c r="D9" s="31" t="s">
        <v>35</v>
      </c>
      <c r="E9" s="31" t="s">
        <v>36</v>
      </c>
      <c r="F9" s="31" t="s">
        <v>37</v>
      </c>
      <c r="G9" s="31" t="s">
        <v>38</v>
      </c>
      <c r="H9" s="31" t="s">
        <v>15</v>
      </c>
      <c r="I9" s="31" t="s">
        <v>127</v>
      </c>
      <c r="J9" s="31" t="s">
        <v>237</v>
      </c>
    </row>
    <row r="10" spans="1:11" ht="16.2" customHeight="1" x14ac:dyDescent="0.3">
      <c r="A10" s="31" t="s">
        <v>39</v>
      </c>
      <c r="B10" s="31" t="s">
        <v>30</v>
      </c>
      <c r="C10" s="31" t="s">
        <v>31</v>
      </c>
      <c r="D10" s="31" t="s">
        <v>26</v>
      </c>
      <c r="E10" s="31" t="s">
        <v>33</v>
      </c>
      <c r="F10" s="31" t="s">
        <v>40</v>
      </c>
      <c r="G10" s="31" t="s">
        <v>15</v>
      </c>
      <c r="H10" s="31" t="s">
        <v>17</v>
      </c>
      <c r="I10" s="31" t="s">
        <v>127</v>
      </c>
      <c r="J10" s="31" t="s">
        <v>237</v>
      </c>
    </row>
    <row r="11" spans="1:11" ht="57" customHeight="1" x14ac:dyDescent="0.3">
      <c r="A11" s="44" t="s">
        <v>41</v>
      </c>
      <c r="B11" s="44" t="s">
        <v>42</v>
      </c>
      <c r="C11" s="44" t="s">
        <v>43</v>
      </c>
      <c r="D11" s="44" t="s">
        <v>26</v>
      </c>
      <c r="E11" s="44" t="s">
        <v>44</v>
      </c>
      <c r="F11" s="45" t="s">
        <v>223</v>
      </c>
      <c r="G11" s="44" t="s">
        <v>15</v>
      </c>
      <c r="H11" s="46">
        <v>46113</v>
      </c>
      <c r="I11" s="44" t="s">
        <v>122</v>
      </c>
      <c r="J11" s="44"/>
    </row>
    <row r="12" spans="1:11" customFormat="1" ht="16.2" customHeight="1" x14ac:dyDescent="0.3">
      <c r="A12" s="41" t="s">
        <v>45</v>
      </c>
      <c r="B12" s="41" t="s">
        <v>46</v>
      </c>
      <c r="C12" s="41" t="s">
        <v>47</v>
      </c>
      <c r="D12" s="41" t="s">
        <v>48</v>
      </c>
      <c r="E12" s="41" t="s">
        <v>226</v>
      </c>
      <c r="F12" s="41" t="s">
        <v>224</v>
      </c>
      <c r="G12" s="41" t="s">
        <v>15</v>
      </c>
      <c r="H12" s="41" t="s">
        <v>17</v>
      </c>
      <c r="I12" s="41" t="s">
        <v>16</v>
      </c>
      <c r="J12" s="41" t="s">
        <v>236</v>
      </c>
      <c r="K12" t="s">
        <v>229</v>
      </c>
    </row>
    <row r="13" spans="1:11" s="32" customFormat="1" ht="16.2" customHeight="1" x14ac:dyDescent="0.3">
      <c r="A13" s="31" t="s">
        <v>49</v>
      </c>
      <c r="B13" s="31" t="s">
        <v>50</v>
      </c>
      <c r="C13" s="31" t="s">
        <v>51</v>
      </c>
      <c r="D13" s="31" t="s">
        <v>52</v>
      </c>
      <c r="E13" s="31" t="s">
        <v>53</v>
      </c>
      <c r="F13" s="31" t="s">
        <v>54</v>
      </c>
      <c r="G13" s="31" t="s">
        <v>15</v>
      </c>
      <c r="H13" s="31" t="s">
        <v>15</v>
      </c>
      <c r="I13" s="31" t="s">
        <v>196</v>
      </c>
      <c r="J13" s="31" t="s">
        <v>237</v>
      </c>
      <c r="K13" s="25" t="s">
        <v>186</v>
      </c>
    </row>
    <row r="14" spans="1:11" ht="16.2" customHeight="1" x14ac:dyDescent="0.3">
      <c r="A14" s="31" t="s">
        <v>55</v>
      </c>
      <c r="B14" s="31" t="s">
        <v>50</v>
      </c>
      <c r="C14" s="31" t="s">
        <v>51</v>
      </c>
      <c r="D14" s="31" t="s">
        <v>52</v>
      </c>
      <c r="E14" s="31" t="s">
        <v>56</v>
      </c>
      <c r="F14" s="31" t="s">
        <v>190</v>
      </c>
      <c r="G14" s="31" t="s">
        <v>15</v>
      </c>
      <c r="H14" s="31" t="s">
        <v>17</v>
      </c>
      <c r="I14" s="31" t="s">
        <v>127</v>
      </c>
      <c r="J14" s="31" t="s">
        <v>237</v>
      </c>
    </row>
    <row r="15" spans="1:11" ht="16.2" customHeight="1" x14ac:dyDescent="0.3">
      <c r="A15" s="31" t="s">
        <v>57</v>
      </c>
      <c r="B15" s="31" t="s">
        <v>50</v>
      </c>
      <c r="C15" s="31" t="s">
        <v>51</v>
      </c>
      <c r="D15" s="31" t="s">
        <v>52</v>
      </c>
      <c r="E15" s="31" t="s">
        <v>53</v>
      </c>
      <c r="F15" s="31" t="s">
        <v>58</v>
      </c>
      <c r="G15" s="31" t="s">
        <v>59</v>
      </c>
      <c r="H15" s="31" t="s">
        <v>17</v>
      </c>
      <c r="I15" s="31" t="s">
        <v>127</v>
      </c>
      <c r="J15" s="31" t="s">
        <v>237</v>
      </c>
    </row>
    <row r="16" spans="1:11" customFormat="1" ht="16.2" customHeight="1" x14ac:dyDescent="0.3">
      <c r="A16" s="41" t="s">
        <v>60</v>
      </c>
      <c r="B16" s="41" t="s">
        <v>61</v>
      </c>
      <c r="C16" s="41" t="s">
        <v>62</v>
      </c>
      <c r="D16" s="41" t="s">
        <v>63</v>
      </c>
      <c r="E16" s="41" t="s">
        <v>64</v>
      </c>
      <c r="F16" s="41" t="s">
        <v>225</v>
      </c>
      <c r="G16" s="41" t="s">
        <v>15</v>
      </c>
      <c r="H16" s="41" t="s">
        <v>17</v>
      </c>
      <c r="I16" s="41" t="s">
        <v>16</v>
      </c>
      <c r="J16" s="41" t="s">
        <v>236</v>
      </c>
      <c r="K16" t="s">
        <v>228</v>
      </c>
    </row>
    <row r="17" spans="1:11" ht="16.2" customHeight="1" x14ac:dyDescent="0.3">
      <c r="A17" s="31" t="s">
        <v>65</v>
      </c>
      <c r="B17" s="31" t="s">
        <v>66</v>
      </c>
      <c r="C17" s="31" t="s">
        <v>67</v>
      </c>
      <c r="D17" s="31" t="s">
        <v>68</v>
      </c>
      <c r="E17" s="31" t="s">
        <v>162</v>
      </c>
      <c r="F17" s="31" t="s">
        <v>70</v>
      </c>
      <c r="G17" s="31" t="s">
        <v>17</v>
      </c>
      <c r="H17" s="31" t="s">
        <v>17</v>
      </c>
      <c r="I17" s="31" t="s">
        <v>127</v>
      </c>
      <c r="J17" s="31" t="s">
        <v>237</v>
      </c>
    </row>
    <row r="18" spans="1:11" ht="16.2" customHeight="1" x14ac:dyDescent="0.3">
      <c r="A18" s="31" t="s">
        <v>71</v>
      </c>
      <c r="B18" s="31" t="s">
        <v>66</v>
      </c>
      <c r="C18" s="31" t="s">
        <v>73</v>
      </c>
      <c r="D18" s="31" t="s">
        <v>68</v>
      </c>
      <c r="E18" s="31" t="s">
        <v>74</v>
      </c>
      <c r="F18" s="31" t="s">
        <v>75</v>
      </c>
      <c r="G18" s="31" t="s">
        <v>17</v>
      </c>
      <c r="H18" s="31" t="s">
        <v>17</v>
      </c>
      <c r="I18" s="31" t="s">
        <v>196</v>
      </c>
      <c r="J18" s="31" t="s">
        <v>237</v>
      </c>
    </row>
    <row r="19" spans="1:11" s="32" customFormat="1" ht="16.2" customHeight="1" x14ac:dyDescent="0.3">
      <c r="A19" s="31" t="s">
        <v>148</v>
      </c>
      <c r="B19" s="31" t="s">
        <v>66</v>
      </c>
      <c r="C19" s="31" t="s">
        <v>157</v>
      </c>
      <c r="D19" s="31" t="s">
        <v>68</v>
      </c>
      <c r="E19" s="31" t="s">
        <v>69</v>
      </c>
      <c r="F19" s="31" t="s">
        <v>158</v>
      </c>
      <c r="G19" s="31" t="s">
        <v>17</v>
      </c>
      <c r="H19" s="31" t="s">
        <v>17</v>
      </c>
      <c r="I19" s="31" t="s">
        <v>127</v>
      </c>
      <c r="J19" s="31" t="s">
        <v>237</v>
      </c>
      <c r="K19" s="25"/>
    </row>
    <row r="20" spans="1:11" customFormat="1" ht="16.2" customHeight="1" x14ac:dyDescent="0.3">
      <c r="A20" s="39" t="s">
        <v>163</v>
      </c>
      <c r="B20" s="39" t="s">
        <v>66</v>
      </c>
      <c r="C20" s="39" t="s">
        <v>164</v>
      </c>
      <c r="D20" s="39" t="s">
        <v>68</v>
      </c>
      <c r="E20" s="39" t="s">
        <v>165</v>
      </c>
      <c r="F20" s="39" t="s">
        <v>221</v>
      </c>
      <c r="G20" s="39" t="s">
        <v>14</v>
      </c>
      <c r="H20" s="39" t="s">
        <v>14</v>
      </c>
      <c r="I20" s="39" t="s">
        <v>16</v>
      </c>
      <c r="J20" s="39"/>
      <c r="K20" t="s">
        <v>188</v>
      </c>
    </row>
    <row r="21" spans="1:11" ht="16.2" customHeight="1" x14ac:dyDescent="0.3">
      <c r="A21" s="33" t="s">
        <v>76</v>
      </c>
      <c r="B21" s="33" t="s">
        <v>77</v>
      </c>
      <c r="C21" s="33" t="s">
        <v>78</v>
      </c>
      <c r="D21" s="33" t="s">
        <v>79</v>
      </c>
      <c r="E21" s="33" t="s">
        <v>13</v>
      </c>
      <c r="F21" s="33" t="s">
        <v>227</v>
      </c>
      <c r="G21" s="33" t="s">
        <v>80</v>
      </c>
      <c r="H21" s="33" t="s">
        <v>59</v>
      </c>
      <c r="I21" s="33" t="s">
        <v>16</v>
      </c>
      <c r="J21" s="33"/>
    </row>
    <row r="22" spans="1:11" ht="16.2" customHeight="1" x14ac:dyDescent="0.3">
      <c r="A22" s="31" t="s">
        <v>169</v>
      </c>
      <c r="B22" s="31" t="s">
        <v>77</v>
      </c>
      <c r="C22" s="31" t="s">
        <v>166</v>
      </c>
      <c r="D22" s="31" t="s">
        <v>167</v>
      </c>
      <c r="E22" s="31" t="s">
        <v>13</v>
      </c>
      <c r="F22" s="31" t="s">
        <v>191</v>
      </c>
      <c r="G22" s="31" t="s">
        <v>17</v>
      </c>
      <c r="H22" s="37">
        <v>46082</v>
      </c>
      <c r="I22" s="31" t="s">
        <v>127</v>
      </c>
      <c r="J22" s="31" t="s">
        <v>237</v>
      </c>
    </row>
    <row r="23" spans="1:11" ht="16.2" customHeight="1" x14ac:dyDescent="0.3">
      <c r="A23" s="44" t="s">
        <v>194</v>
      </c>
      <c r="B23" s="44" t="s">
        <v>77</v>
      </c>
      <c r="C23" s="44" t="s">
        <v>192</v>
      </c>
      <c r="D23" s="44" t="s">
        <v>167</v>
      </c>
      <c r="E23" s="44" t="s">
        <v>13</v>
      </c>
      <c r="F23" s="47" t="s">
        <v>200</v>
      </c>
      <c r="G23" s="46">
        <v>46113</v>
      </c>
      <c r="H23" s="46"/>
      <c r="I23" s="44" t="s">
        <v>234</v>
      </c>
      <c r="J23" s="44"/>
      <c r="K23" s="33" t="s">
        <v>231</v>
      </c>
    </row>
    <row r="24" spans="1:11" ht="16.2" customHeight="1" x14ac:dyDescent="0.3">
      <c r="A24" s="31" t="s">
        <v>81</v>
      </c>
      <c r="B24" s="31" t="s">
        <v>82</v>
      </c>
      <c r="C24" s="31" t="s">
        <v>83</v>
      </c>
      <c r="D24" s="31" t="s">
        <v>84</v>
      </c>
      <c r="E24" s="31" t="s">
        <v>85</v>
      </c>
      <c r="F24" s="31" t="s">
        <v>179</v>
      </c>
      <c r="G24" s="31" t="s">
        <v>17</v>
      </c>
      <c r="H24" s="37">
        <v>46113</v>
      </c>
      <c r="I24" s="31" t="s">
        <v>127</v>
      </c>
      <c r="J24" s="31" t="s">
        <v>237</v>
      </c>
    </row>
    <row r="25" spans="1:11" ht="16.2" customHeight="1" x14ac:dyDescent="0.3">
      <c r="A25" s="31" t="s">
        <v>86</v>
      </c>
      <c r="B25" s="31" t="s">
        <v>82</v>
      </c>
      <c r="C25" s="31" t="s">
        <v>83</v>
      </c>
      <c r="D25" s="31" t="s">
        <v>84</v>
      </c>
      <c r="E25" s="31" t="s">
        <v>87</v>
      </c>
      <c r="F25" s="31" t="s">
        <v>88</v>
      </c>
      <c r="G25" s="31" t="s">
        <v>15</v>
      </c>
      <c r="H25" s="37">
        <v>46113</v>
      </c>
      <c r="I25" s="31" t="s">
        <v>127</v>
      </c>
      <c r="J25" s="31" t="s">
        <v>237</v>
      </c>
    </row>
    <row r="26" spans="1:11" ht="16.2" customHeight="1" x14ac:dyDescent="0.3">
      <c r="A26" s="33" t="s">
        <v>212</v>
      </c>
      <c r="B26" s="33" t="s">
        <v>82</v>
      </c>
      <c r="C26" s="33" t="s">
        <v>205</v>
      </c>
      <c r="D26" s="33" t="s">
        <v>84</v>
      </c>
      <c r="E26" s="33" t="s">
        <v>13</v>
      </c>
      <c r="F26" s="34" t="s">
        <v>208</v>
      </c>
      <c r="G26" s="40">
        <v>46113</v>
      </c>
      <c r="H26" s="40"/>
      <c r="I26" s="33" t="s">
        <v>16</v>
      </c>
      <c r="J26" s="33"/>
      <c r="K26" s="30" t="s">
        <v>206</v>
      </c>
    </row>
    <row r="27" spans="1:11" ht="16.2" customHeight="1" x14ac:dyDescent="0.3">
      <c r="A27" s="31" t="s">
        <v>105</v>
      </c>
      <c r="B27" s="31" t="s">
        <v>106</v>
      </c>
      <c r="C27" s="31" t="s">
        <v>107</v>
      </c>
      <c r="D27" s="31" t="s">
        <v>108</v>
      </c>
      <c r="E27" s="31" t="s">
        <v>13</v>
      </c>
      <c r="F27" s="31" t="s">
        <v>161</v>
      </c>
      <c r="G27" s="31" t="s">
        <v>14</v>
      </c>
      <c r="H27" s="31" t="s">
        <v>14</v>
      </c>
      <c r="I27" s="31" t="s">
        <v>127</v>
      </c>
      <c r="J27" s="31" t="s">
        <v>237</v>
      </c>
    </row>
    <row r="28" spans="1:11" ht="16.2" customHeight="1" x14ac:dyDescent="0.3">
      <c r="A28" s="31" t="s">
        <v>109</v>
      </c>
      <c r="B28" s="31" t="s">
        <v>106</v>
      </c>
      <c r="C28" s="31" t="s">
        <v>107</v>
      </c>
      <c r="D28" s="31" t="s">
        <v>108</v>
      </c>
      <c r="E28" s="31" t="s">
        <v>110</v>
      </c>
      <c r="F28" s="31" t="s">
        <v>111</v>
      </c>
      <c r="G28" s="31" t="s">
        <v>20</v>
      </c>
      <c r="H28" s="31" t="s">
        <v>20</v>
      </c>
      <c r="I28" s="31" t="s">
        <v>127</v>
      </c>
      <c r="J28" s="31" t="s">
        <v>237</v>
      </c>
    </row>
    <row r="29" spans="1:11" ht="16.2" customHeight="1" x14ac:dyDescent="0.3">
      <c r="A29" s="31" t="s">
        <v>112</v>
      </c>
      <c r="B29" s="31" t="s">
        <v>106</v>
      </c>
      <c r="C29" s="31" t="s">
        <v>107</v>
      </c>
      <c r="D29" s="31" t="s">
        <v>113</v>
      </c>
      <c r="E29" s="31" t="s">
        <v>114</v>
      </c>
      <c r="F29" s="31" t="s">
        <v>115</v>
      </c>
      <c r="G29" s="31" t="s">
        <v>15</v>
      </c>
      <c r="H29" s="31" t="s">
        <v>17</v>
      </c>
      <c r="I29" s="31" t="s">
        <v>127</v>
      </c>
      <c r="J29" s="31" t="s">
        <v>237</v>
      </c>
    </row>
    <row r="30" spans="1:11" ht="16.2" customHeight="1" x14ac:dyDescent="0.3">
      <c r="A30" s="38" t="s">
        <v>116</v>
      </c>
      <c r="B30" s="38" t="s">
        <v>117</v>
      </c>
      <c r="C30" s="38" t="s">
        <v>118</v>
      </c>
      <c r="D30" s="38" t="s">
        <v>119</v>
      </c>
      <c r="E30" s="38" t="s">
        <v>120</v>
      </c>
      <c r="F30" s="38" t="s">
        <v>121</v>
      </c>
      <c r="G30" s="38" t="s">
        <v>80</v>
      </c>
      <c r="H30" s="42">
        <v>45748</v>
      </c>
      <c r="I30" s="38" t="s">
        <v>122</v>
      </c>
      <c r="J30" s="43" t="s">
        <v>235</v>
      </c>
      <c r="K30" s="25" t="s">
        <v>230</v>
      </c>
    </row>
    <row r="31" spans="1:11" ht="16.2" customHeight="1" x14ac:dyDescent="0.3">
      <c r="A31" s="31" t="s">
        <v>148</v>
      </c>
      <c r="B31" s="31" t="s">
        <v>117</v>
      </c>
      <c r="C31" s="31" t="s">
        <v>118</v>
      </c>
      <c r="D31" s="31" t="s">
        <v>149</v>
      </c>
      <c r="E31" s="31" t="s">
        <v>150</v>
      </c>
      <c r="F31" s="31" t="s">
        <v>151</v>
      </c>
      <c r="G31" s="31" t="s">
        <v>38</v>
      </c>
      <c r="H31" s="31" t="s">
        <v>17</v>
      </c>
      <c r="I31" s="31" t="s">
        <v>127</v>
      </c>
      <c r="J31" s="31" t="s">
        <v>237</v>
      </c>
    </row>
    <row r="32" spans="1:11" ht="16.2" customHeight="1" x14ac:dyDescent="0.3">
      <c r="A32" s="33" t="s">
        <v>195</v>
      </c>
      <c r="B32" s="33" t="s">
        <v>117</v>
      </c>
      <c r="C32" s="33" t="s">
        <v>193</v>
      </c>
      <c r="D32" s="33" t="s">
        <v>149</v>
      </c>
      <c r="E32" s="33" t="s">
        <v>13</v>
      </c>
      <c r="F32" s="33" t="s">
        <v>207</v>
      </c>
      <c r="G32" s="40">
        <v>46113</v>
      </c>
      <c r="H32" s="40"/>
      <c r="I32" s="33" t="s">
        <v>16</v>
      </c>
      <c r="J32" s="33"/>
    </row>
    <row r="33" spans="1:11" ht="16.2" customHeight="1" x14ac:dyDescent="0.3">
      <c r="A33" s="31" t="s">
        <v>123</v>
      </c>
      <c r="B33" s="31" t="s">
        <v>140</v>
      </c>
      <c r="C33" s="31" t="s">
        <v>124</v>
      </c>
      <c r="D33" s="31" t="s">
        <v>125</v>
      </c>
      <c r="E33" s="31" t="s">
        <v>13</v>
      </c>
      <c r="F33" s="31" t="s">
        <v>126</v>
      </c>
      <c r="G33" s="31" t="s">
        <v>14</v>
      </c>
      <c r="H33" s="31" t="s">
        <v>14</v>
      </c>
      <c r="I33" s="31" t="s">
        <v>127</v>
      </c>
      <c r="J33" s="31" t="s">
        <v>237</v>
      </c>
    </row>
    <row r="34" spans="1:11" ht="16.2" customHeight="1" x14ac:dyDescent="0.3">
      <c r="A34" s="31" t="s">
        <v>128</v>
      </c>
      <c r="B34" s="31" t="s">
        <v>140</v>
      </c>
      <c r="C34" s="31" t="s">
        <v>124</v>
      </c>
      <c r="D34" s="31" t="s">
        <v>125</v>
      </c>
      <c r="E34" s="31" t="s">
        <v>129</v>
      </c>
      <c r="F34" s="31" t="s">
        <v>130</v>
      </c>
      <c r="G34" s="31" t="s">
        <v>80</v>
      </c>
      <c r="H34" s="31" t="s">
        <v>80</v>
      </c>
      <c r="I34" s="31" t="s">
        <v>127</v>
      </c>
      <c r="J34" s="31" t="s">
        <v>237</v>
      </c>
    </row>
    <row r="35" spans="1:11" ht="16.2" customHeight="1" x14ac:dyDescent="0.3">
      <c r="A35" s="31" t="s">
        <v>131</v>
      </c>
      <c r="B35" s="31" t="s">
        <v>140</v>
      </c>
      <c r="C35" s="31" t="s">
        <v>124</v>
      </c>
      <c r="D35" s="31" t="s">
        <v>125</v>
      </c>
      <c r="E35" s="31" t="s">
        <v>132</v>
      </c>
      <c r="F35" s="31" t="s">
        <v>133</v>
      </c>
      <c r="G35" s="31" t="s">
        <v>80</v>
      </c>
      <c r="H35" s="31" t="s">
        <v>80</v>
      </c>
      <c r="I35" s="31" t="s">
        <v>127</v>
      </c>
      <c r="J35" s="31" t="s">
        <v>237</v>
      </c>
    </row>
    <row r="36" spans="1:11" ht="16.2" customHeight="1" x14ac:dyDescent="0.3">
      <c r="A36" s="31" t="s">
        <v>134</v>
      </c>
      <c r="B36" s="31" t="s">
        <v>140</v>
      </c>
      <c r="C36" s="31" t="s">
        <v>124</v>
      </c>
      <c r="D36" s="31" t="s">
        <v>125</v>
      </c>
      <c r="E36" s="31" t="s">
        <v>13</v>
      </c>
      <c r="F36" s="31" t="s">
        <v>135</v>
      </c>
      <c r="G36" s="31" t="s">
        <v>80</v>
      </c>
      <c r="H36" s="31" t="s">
        <v>80</v>
      </c>
      <c r="I36" s="31" t="s">
        <v>127</v>
      </c>
      <c r="J36" s="31" t="s">
        <v>237</v>
      </c>
    </row>
    <row r="37" spans="1:11" ht="14.4" x14ac:dyDescent="0.3">
      <c r="A37" s="31" t="s">
        <v>136</v>
      </c>
      <c r="B37" s="31" t="s">
        <v>140</v>
      </c>
      <c r="C37" s="31" t="s">
        <v>124</v>
      </c>
      <c r="D37" s="31" t="s">
        <v>125</v>
      </c>
      <c r="E37" s="31" t="s">
        <v>13</v>
      </c>
      <c r="F37" s="31" t="s">
        <v>137</v>
      </c>
      <c r="G37" s="31" t="s">
        <v>80</v>
      </c>
      <c r="H37" s="31" t="s">
        <v>80</v>
      </c>
      <c r="I37" s="31" t="s">
        <v>127</v>
      </c>
      <c r="J37" s="31" t="s">
        <v>237</v>
      </c>
    </row>
    <row r="38" spans="1:11" customFormat="1" ht="16.2" customHeight="1" x14ac:dyDescent="0.3">
      <c r="A38" s="41" t="s">
        <v>159</v>
      </c>
      <c r="B38" s="41" t="s">
        <v>140</v>
      </c>
      <c r="C38" s="41" t="s">
        <v>124</v>
      </c>
      <c r="D38" s="41" t="s">
        <v>125</v>
      </c>
      <c r="E38" s="41" t="s">
        <v>13</v>
      </c>
      <c r="F38" s="41" t="s">
        <v>160</v>
      </c>
      <c r="G38" s="41" t="s">
        <v>17</v>
      </c>
      <c r="H38" s="41" t="s">
        <v>17</v>
      </c>
      <c r="I38" s="41" t="s">
        <v>16</v>
      </c>
      <c r="J38" s="41" t="s">
        <v>236</v>
      </c>
      <c r="K38" t="s">
        <v>185</v>
      </c>
    </row>
    <row r="39" spans="1:11" ht="16.2" customHeight="1" x14ac:dyDescent="0.3">
      <c r="A39" s="31" t="s">
        <v>183</v>
      </c>
      <c r="B39" s="31" t="s">
        <v>140</v>
      </c>
      <c r="C39" s="31" t="s">
        <v>124</v>
      </c>
      <c r="D39" s="35" t="s">
        <v>125</v>
      </c>
      <c r="E39" s="35" t="s">
        <v>181</v>
      </c>
      <c r="F39" s="35" t="s">
        <v>184</v>
      </c>
      <c r="G39" s="31" t="s">
        <v>15</v>
      </c>
      <c r="H39" s="37">
        <v>46082</v>
      </c>
      <c r="I39" s="31" t="s">
        <v>127</v>
      </c>
      <c r="J39" s="31" t="s">
        <v>237</v>
      </c>
      <c r="K39" s="25" t="s">
        <v>182</v>
      </c>
    </row>
    <row r="40" spans="1:11" ht="16.2" customHeight="1" x14ac:dyDescent="0.3">
      <c r="A40" s="33" t="s">
        <v>199</v>
      </c>
      <c r="B40" s="33" t="s">
        <v>140</v>
      </c>
      <c r="C40" s="33" t="s">
        <v>197</v>
      </c>
      <c r="D40" s="33" t="s">
        <v>125</v>
      </c>
      <c r="E40" s="33" t="s">
        <v>226</v>
      </c>
      <c r="F40" s="33" t="s">
        <v>198</v>
      </c>
      <c r="G40" s="40">
        <v>46054</v>
      </c>
      <c r="H40" s="40"/>
      <c r="I40" s="33" t="s">
        <v>16</v>
      </c>
      <c r="J40" s="33"/>
      <c r="K40" s="25" t="s">
        <v>201</v>
      </c>
    </row>
    <row r="41" spans="1:11" ht="14.4" x14ac:dyDescent="0.3">
      <c r="A41" s="33" t="s">
        <v>175</v>
      </c>
      <c r="B41" s="33" t="s">
        <v>176</v>
      </c>
      <c r="C41" s="33" t="s">
        <v>173</v>
      </c>
      <c r="D41" s="33" t="s">
        <v>26</v>
      </c>
      <c r="E41" s="33" t="s">
        <v>170</v>
      </c>
      <c r="F41" s="33" t="s">
        <v>171</v>
      </c>
      <c r="G41" s="36" t="s">
        <v>172</v>
      </c>
      <c r="H41" s="33" t="s">
        <v>17</v>
      </c>
      <c r="I41" s="33" t="s">
        <v>16</v>
      </c>
      <c r="J41" s="33"/>
    </row>
    <row r="42" spans="1:11" ht="28.8" x14ac:dyDescent="0.3">
      <c r="A42" s="33" t="s">
        <v>211</v>
      </c>
      <c r="B42" s="33" t="s">
        <v>210</v>
      </c>
      <c r="C42" s="34" t="s">
        <v>202</v>
      </c>
      <c r="D42" s="33" t="s">
        <v>209</v>
      </c>
      <c r="E42" s="33" t="s">
        <v>222</v>
      </c>
      <c r="F42" s="33" t="s">
        <v>203</v>
      </c>
      <c r="G42" s="40">
        <v>46082</v>
      </c>
      <c r="H42" s="40"/>
      <c r="I42" s="33" t="s">
        <v>16</v>
      </c>
      <c r="J42" s="33"/>
      <c r="K42" s="25" t="s">
        <v>204</v>
      </c>
    </row>
    <row r="43" spans="1:11" ht="16.2" customHeight="1" x14ac:dyDescent="0.3">
      <c r="A43" s="33" t="s">
        <v>213</v>
      </c>
      <c r="B43" s="33"/>
      <c r="C43" s="33"/>
      <c r="D43" s="33"/>
      <c r="E43" s="33"/>
      <c r="G43" s="40"/>
      <c r="H43" s="40"/>
      <c r="I43" s="33"/>
    </row>
    <row r="44" spans="1:11" ht="16.2" customHeight="1" x14ac:dyDescent="0.3">
      <c r="A44" s="25" t="s">
        <v>214</v>
      </c>
      <c r="G44" s="26"/>
      <c r="H44" s="26"/>
    </row>
    <row r="45" spans="1:11" ht="16.2" customHeight="1" x14ac:dyDescent="0.3">
      <c r="A45" s="25" t="s">
        <v>215</v>
      </c>
      <c r="G45" s="26"/>
      <c r="H45" s="26"/>
    </row>
    <row r="46" spans="1:11" ht="16.2" customHeight="1" x14ac:dyDescent="0.3">
      <c r="A46" s="25" t="s">
        <v>216</v>
      </c>
      <c r="G46" s="26"/>
      <c r="H46" s="26"/>
    </row>
    <row r="47" spans="1:11" ht="16.2" customHeight="1" x14ac:dyDescent="0.3">
      <c r="A47" s="25" t="s">
        <v>217</v>
      </c>
      <c r="G47" s="26"/>
      <c r="H47" s="26"/>
    </row>
    <row r="48" spans="1:11" ht="16.2" customHeight="1" x14ac:dyDescent="0.3">
      <c r="A48" s="25" t="s">
        <v>218</v>
      </c>
      <c r="G48" s="26"/>
      <c r="H48" s="26"/>
    </row>
    <row r="49" spans="7:8" ht="16.2" customHeight="1" x14ac:dyDescent="0.3">
      <c r="G49" s="26"/>
      <c r="H49" s="26"/>
    </row>
    <row r="50" spans="7:8" ht="16.2" customHeight="1" x14ac:dyDescent="0.3">
      <c r="G50" s="26"/>
      <c r="H50" s="26"/>
    </row>
    <row r="51" spans="7:8" ht="16.2" customHeight="1" x14ac:dyDescent="0.3">
      <c r="G51" s="26"/>
      <c r="H51" s="26"/>
    </row>
    <row r="52" spans="7:8" ht="16.2" customHeight="1" x14ac:dyDescent="0.3">
      <c r="G52" s="26"/>
      <c r="H52" s="26"/>
    </row>
    <row r="53" spans="7:8" ht="16.2" customHeight="1" x14ac:dyDescent="0.3">
      <c r="G53" s="26"/>
      <c r="H53" s="26"/>
    </row>
    <row r="54" spans="7:8" ht="16.2" customHeight="1" x14ac:dyDescent="0.3">
      <c r="G54" s="26"/>
      <c r="H54" s="26"/>
    </row>
    <row r="55" spans="7:8" ht="16.2" customHeight="1" x14ac:dyDescent="0.3">
      <c r="G55" s="26"/>
      <c r="H55" s="26"/>
    </row>
    <row r="56" spans="7:8" ht="16.2" customHeight="1" x14ac:dyDescent="0.3">
      <c r="G56" s="26"/>
      <c r="H56" s="26"/>
    </row>
    <row r="57" spans="7:8" ht="16.2" customHeight="1" x14ac:dyDescent="0.3">
      <c r="G57" s="26"/>
      <c r="H57" s="26"/>
    </row>
    <row r="58" spans="7:8" ht="16.2" customHeight="1" x14ac:dyDescent="0.3">
      <c r="G58" s="26"/>
      <c r="H58" s="26"/>
    </row>
    <row r="59" spans="7:8" ht="16.2" customHeight="1" x14ac:dyDescent="0.3">
      <c r="G59" s="26"/>
      <c r="H59" s="26"/>
    </row>
    <row r="60" spans="7:8" ht="16.2" customHeight="1" x14ac:dyDescent="0.3">
      <c r="G60" s="26"/>
      <c r="H60" s="26"/>
    </row>
    <row r="61" spans="7:8" ht="16.2" customHeight="1" x14ac:dyDescent="0.3">
      <c r="G61" s="26"/>
      <c r="H61" s="26"/>
    </row>
    <row r="62" spans="7:8" ht="16.2" customHeight="1" x14ac:dyDescent="0.3">
      <c r="G62" s="26"/>
      <c r="H62" s="26"/>
    </row>
    <row r="63" spans="7:8" ht="16.2" customHeight="1" x14ac:dyDescent="0.3">
      <c r="G63" s="26"/>
      <c r="H63" s="26"/>
    </row>
    <row r="64" spans="7:8" ht="16.2" customHeight="1" x14ac:dyDescent="0.3">
      <c r="G64" s="26"/>
      <c r="H64" s="26"/>
    </row>
    <row r="65" spans="7:8" ht="16.2" customHeight="1" x14ac:dyDescent="0.3">
      <c r="G65" s="26"/>
      <c r="H65" s="26"/>
    </row>
    <row r="66" spans="7:8" ht="16.2" customHeight="1" x14ac:dyDescent="0.3">
      <c r="G66" s="26"/>
      <c r="H66" s="26"/>
    </row>
    <row r="67" spans="7:8" ht="16.2" customHeight="1" x14ac:dyDescent="0.3">
      <c r="G67" s="26"/>
      <c r="H67" s="26"/>
    </row>
    <row r="68" spans="7:8" ht="16.2" customHeight="1" x14ac:dyDescent="0.3">
      <c r="G68" s="26"/>
      <c r="H68" s="26"/>
    </row>
    <row r="69" spans="7:8" ht="16.2" customHeight="1" x14ac:dyDescent="0.3">
      <c r="G69" s="26"/>
      <c r="H69" s="26"/>
    </row>
    <row r="70" spans="7:8" ht="16.2" customHeight="1" x14ac:dyDescent="0.3">
      <c r="G70" s="26"/>
      <c r="H70" s="26"/>
    </row>
    <row r="71" spans="7:8" ht="16.2" customHeight="1" x14ac:dyDescent="0.3">
      <c r="G71" s="26"/>
      <c r="H71" s="26"/>
    </row>
    <row r="72" spans="7:8" ht="16.2" customHeight="1" x14ac:dyDescent="0.3">
      <c r="G72" s="26"/>
      <c r="H72" s="26"/>
    </row>
    <row r="73" spans="7:8" ht="16.2" customHeight="1" x14ac:dyDescent="0.3">
      <c r="G73" s="26"/>
      <c r="H73" s="26"/>
    </row>
    <row r="74" spans="7:8" ht="16.2" customHeight="1" x14ac:dyDescent="0.3">
      <c r="G74" s="26"/>
      <c r="H74" s="26"/>
    </row>
    <row r="75" spans="7:8" ht="16.2" customHeight="1" x14ac:dyDescent="0.3">
      <c r="G75" s="26"/>
      <c r="H75" s="26"/>
    </row>
    <row r="76" spans="7:8" ht="16.2" customHeight="1" x14ac:dyDescent="0.3">
      <c r="G76" s="26"/>
      <c r="H76" s="26"/>
    </row>
    <row r="77" spans="7:8" ht="16.2" customHeight="1" x14ac:dyDescent="0.3">
      <c r="G77" s="26"/>
      <c r="H77" s="26"/>
    </row>
    <row r="78" spans="7:8" ht="16.2" customHeight="1" x14ac:dyDescent="0.3">
      <c r="G78" s="26"/>
      <c r="H78" s="26"/>
    </row>
    <row r="79" spans="7:8" ht="16.2" customHeight="1" x14ac:dyDescent="0.3">
      <c r="G79" s="26"/>
      <c r="H79" s="26"/>
    </row>
    <row r="80" spans="7:8" ht="16.2" customHeight="1" x14ac:dyDescent="0.3">
      <c r="G80" s="26"/>
      <c r="H80" s="26"/>
    </row>
    <row r="81" spans="7:8" ht="16.2" customHeight="1" x14ac:dyDescent="0.3">
      <c r="G81" s="26"/>
      <c r="H81" s="26"/>
    </row>
    <row r="82" spans="7:8" ht="16.2" customHeight="1" x14ac:dyDescent="0.3">
      <c r="G82" s="26"/>
      <c r="H82" s="26"/>
    </row>
    <row r="83" spans="7:8" ht="16.2" customHeight="1" x14ac:dyDescent="0.3">
      <c r="G83" s="26"/>
      <c r="H83" s="26"/>
    </row>
    <row r="84" spans="7:8" ht="16.2" customHeight="1" x14ac:dyDescent="0.3">
      <c r="G84" s="26"/>
      <c r="H84" s="26"/>
    </row>
    <row r="85" spans="7:8" ht="16.2" customHeight="1" x14ac:dyDescent="0.3">
      <c r="G85" s="26"/>
      <c r="H85" s="26"/>
    </row>
    <row r="86" spans="7:8" ht="16.2" customHeight="1" x14ac:dyDescent="0.3">
      <c r="G86" s="26"/>
      <c r="H86" s="26"/>
    </row>
    <row r="87" spans="7:8" ht="16.2" customHeight="1" x14ac:dyDescent="0.3">
      <c r="G87" s="26"/>
      <c r="H87" s="26"/>
    </row>
    <row r="88" spans="7:8" ht="16.2" customHeight="1" x14ac:dyDescent="0.3">
      <c r="G88" s="26"/>
      <c r="H88" s="26"/>
    </row>
    <row r="89" spans="7:8" ht="16.2" customHeight="1" x14ac:dyDescent="0.3">
      <c r="G89" s="26"/>
      <c r="H89" s="26"/>
    </row>
    <row r="90" spans="7:8" ht="16.2" customHeight="1" x14ac:dyDescent="0.3">
      <c r="G90" s="26"/>
      <c r="H90" s="26"/>
    </row>
    <row r="91" spans="7:8" ht="16.2" customHeight="1" x14ac:dyDescent="0.3">
      <c r="G91" s="26"/>
      <c r="H91" s="26"/>
    </row>
    <row r="92" spans="7:8" ht="16.2" customHeight="1" x14ac:dyDescent="0.3">
      <c r="G92" s="26"/>
      <c r="H92" s="26"/>
    </row>
    <row r="93" spans="7:8" ht="16.2" customHeight="1" x14ac:dyDescent="0.3">
      <c r="G93" s="26"/>
      <c r="H93" s="26"/>
    </row>
    <row r="94" spans="7:8" ht="16.2" customHeight="1" x14ac:dyDescent="0.3">
      <c r="G94" s="26"/>
      <c r="H94" s="26"/>
    </row>
    <row r="95" spans="7:8" ht="16.2" customHeight="1" x14ac:dyDescent="0.3">
      <c r="G95" s="26"/>
      <c r="H95" s="26"/>
    </row>
    <row r="96" spans="7:8" ht="16.2" customHeight="1" x14ac:dyDescent="0.3">
      <c r="G96" s="26"/>
      <c r="H96" s="26"/>
    </row>
    <row r="97" spans="7:8" ht="16.2" customHeight="1" x14ac:dyDescent="0.3">
      <c r="G97" s="26"/>
      <c r="H97" s="26"/>
    </row>
    <row r="98" spans="7:8" ht="16.2" customHeight="1" x14ac:dyDescent="0.3">
      <c r="G98" s="26"/>
      <c r="H98" s="26"/>
    </row>
    <row r="99" spans="7:8" ht="16.2" customHeight="1" x14ac:dyDescent="0.3">
      <c r="G99" s="26"/>
      <c r="H99" s="26"/>
    </row>
    <row r="100" spans="7:8" ht="16.2" customHeight="1" x14ac:dyDescent="0.3">
      <c r="G100" s="26"/>
      <c r="H100" s="26"/>
    </row>
    <row r="101" spans="7:8" ht="16.2" customHeight="1" x14ac:dyDescent="0.3">
      <c r="G101" s="26"/>
      <c r="H101" s="26"/>
    </row>
    <row r="102" spans="7:8" ht="16.2" customHeight="1" x14ac:dyDescent="0.3">
      <c r="G102" s="26"/>
      <c r="H102" s="26"/>
    </row>
    <row r="103" spans="7:8" ht="16.2" customHeight="1" x14ac:dyDescent="0.3">
      <c r="G103" s="26"/>
      <c r="H103" s="26"/>
    </row>
    <row r="104" spans="7:8" ht="16.2" customHeight="1" x14ac:dyDescent="0.3">
      <c r="G104" s="26"/>
      <c r="H104" s="26"/>
    </row>
    <row r="105" spans="7:8" ht="16.2" customHeight="1" x14ac:dyDescent="0.3">
      <c r="G105" s="26"/>
      <c r="H105" s="26"/>
    </row>
    <row r="106" spans="7:8" ht="16.2" customHeight="1" x14ac:dyDescent="0.3">
      <c r="G106" s="26"/>
      <c r="H106" s="26"/>
    </row>
    <row r="107" spans="7:8" ht="16.2" customHeight="1" x14ac:dyDescent="0.3">
      <c r="G107" s="26"/>
      <c r="H107" s="26"/>
    </row>
    <row r="108" spans="7:8" ht="16.2" customHeight="1" x14ac:dyDescent="0.3">
      <c r="G108" s="26"/>
      <c r="H108" s="26"/>
    </row>
    <row r="109" spans="7:8" ht="16.2" customHeight="1" x14ac:dyDescent="0.3">
      <c r="G109" s="26"/>
      <c r="H109" s="26"/>
    </row>
    <row r="110" spans="7:8" ht="16.2" customHeight="1" x14ac:dyDescent="0.3">
      <c r="G110" s="26"/>
      <c r="H110" s="26"/>
    </row>
    <row r="111" spans="7:8" ht="16.2" customHeight="1" x14ac:dyDescent="0.3">
      <c r="G111" s="26"/>
      <c r="H111" s="26"/>
    </row>
    <row r="112" spans="7:8" ht="16.2" customHeight="1" x14ac:dyDescent="0.3">
      <c r="G112" s="26"/>
      <c r="H112" s="26"/>
    </row>
    <row r="113" spans="7:8" ht="16.2" customHeight="1" x14ac:dyDescent="0.3">
      <c r="G113" s="26"/>
      <c r="H113" s="26"/>
    </row>
    <row r="114" spans="7:8" ht="16.2" customHeight="1" x14ac:dyDescent="0.3">
      <c r="G114" s="26"/>
      <c r="H114" s="26"/>
    </row>
    <row r="115" spans="7:8" ht="16.2" customHeight="1" x14ac:dyDescent="0.3">
      <c r="G115" s="26"/>
      <c r="H115" s="26"/>
    </row>
    <row r="116" spans="7:8" ht="16.2" customHeight="1" x14ac:dyDescent="0.3">
      <c r="G116" s="26"/>
      <c r="H116" s="26"/>
    </row>
    <row r="117" spans="7:8" ht="16.2" customHeight="1" x14ac:dyDescent="0.3">
      <c r="G117" s="26"/>
      <c r="H117" s="26"/>
    </row>
    <row r="118" spans="7:8" ht="16.2" customHeight="1" x14ac:dyDescent="0.3">
      <c r="G118" s="26"/>
      <c r="H118" s="26"/>
    </row>
    <row r="119" spans="7:8" ht="16.2" customHeight="1" x14ac:dyDescent="0.3">
      <c r="G119" s="26"/>
      <c r="H119" s="26"/>
    </row>
    <row r="120" spans="7:8" ht="16.2" customHeight="1" x14ac:dyDescent="0.3">
      <c r="G120" s="26"/>
      <c r="H120" s="26"/>
    </row>
    <row r="121" spans="7:8" ht="16.2" customHeight="1" x14ac:dyDescent="0.3">
      <c r="G121" s="26"/>
      <c r="H121" s="26"/>
    </row>
    <row r="122" spans="7:8" ht="16.2" customHeight="1" x14ac:dyDescent="0.3">
      <c r="G122" s="26"/>
      <c r="H122" s="26"/>
    </row>
    <row r="123" spans="7:8" ht="16.2" customHeight="1" x14ac:dyDescent="0.3">
      <c r="G123" s="26"/>
      <c r="H123" s="26"/>
    </row>
    <row r="124" spans="7:8" ht="16.2" customHeight="1" x14ac:dyDescent="0.3">
      <c r="G124" s="26"/>
      <c r="H124" s="26"/>
    </row>
    <row r="125" spans="7:8" ht="16.2" customHeight="1" x14ac:dyDescent="0.3">
      <c r="G125" s="26"/>
      <c r="H125" s="26"/>
    </row>
    <row r="126" spans="7:8" ht="16.2" customHeight="1" x14ac:dyDescent="0.3">
      <c r="G126" s="26"/>
      <c r="H126" s="26"/>
    </row>
    <row r="127" spans="7:8" ht="16.2" customHeight="1" x14ac:dyDescent="0.3">
      <c r="G127" s="26"/>
      <c r="H127" s="26"/>
    </row>
    <row r="128" spans="7:8" ht="16.2" customHeight="1" x14ac:dyDescent="0.3">
      <c r="G128" s="26"/>
      <c r="H128" s="26"/>
    </row>
    <row r="129" spans="7:8" ht="16.2" customHeight="1" x14ac:dyDescent="0.3">
      <c r="G129" s="26"/>
      <c r="H129" s="26"/>
    </row>
    <row r="130" spans="7:8" ht="16.2" customHeight="1" x14ac:dyDescent="0.3">
      <c r="G130" s="26"/>
      <c r="H130" s="26"/>
    </row>
    <row r="131" spans="7:8" ht="16.2" customHeight="1" x14ac:dyDescent="0.3">
      <c r="G131" s="26"/>
      <c r="H131" s="26"/>
    </row>
    <row r="132" spans="7:8" ht="16.2" customHeight="1" x14ac:dyDescent="0.3">
      <c r="G132" s="26"/>
      <c r="H132" s="26"/>
    </row>
    <row r="133" spans="7:8" ht="16.2" customHeight="1" x14ac:dyDescent="0.3">
      <c r="G133" s="26"/>
      <c r="H133" s="26"/>
    </row>
    <row r="134" spans="7:8" ht="16.2" customHeight="1" x14ac:dyDescent="0.3">
      <c r="G134" s="26"/>
      <c r="H134" s="26"/>
    </row>
    <row r="135" spans="7:8" ht="16.2" customHeight="1" x14ac:dyDescent="0.3">
      <c r="G135" s="26"/>
      <c r="H135" s="26"/>
    </row>
    <row r="136" spans="7:8" ht="16.2" customHeight="1" x14ac:dyDescent="0.3">
      <c r="G136" s="26"/>
      <c r="H136" s="26"/>
    </row>
    <row r="137" spans="7:8" ht="16.2" customHeight="1" x14ac:dyDescent="0.3">
      <c r="G137" s="26"/>
      <c r="H137" s="26"/>
    </row>
    <row r="138" spans="7:8" ht="16.2" customHeight="1" x14ac:dyDescent="0.3">
      <c r="G138" s="26"/>
      <c r="H138" s="26"/>
    </row>
    <row r="139" spans="7:8" ht="16.2" customHeight="1" x14ac:dyDescent="0.3">
      <c r="G139" s="26"/>
      <c r="H139" s="26"/>
    </row>
    <row r="140" spans="7:8" ht="16.2" customHeight="1" x14ac:dyDescent="0.3">
      <c r="G140" s="26"/>
      <c r="H140" s="26"/>
    </row>
    <row r="141" spans="7:8" ht="16.2" customHeight="1" x14ac:dyDescent="0.3">
      <c r="G141" s="26"/>
      <c r="H141" s="26"/>
    </row>
    <row r="142" spans="7:8" ht="16.2" customHeight="1" x14ac:dyDescent="0.3">
      <c r="G142" s="26"/>
      <c r="H142" s="26"/>
    </row>
    <row r="143" spans="7:8" ht="16.2" customHeight="1" x14ac:dyDescent="0.3">
      <c r="G143" s="26"/>
      <c r="H143" s="26"/>
    </row>
    <row r="144" spans="7:8" ht="16.2" customHeight="1" x14ac:dyDescent="0.3">
      <c r="G144" s="26"/>
      <c r="H144" s="26"/>
    </row>
    <row r="145" spans="7:8" ht="16.2" customHeight="1" x14ac:dyDescent="0.3">
      <c r="G145" s="26"/>
      <c r="H145" s="26"/>
    </row>
    <row r="146" spans="7:8" ht="16.2" customHeight="1" x14ac:dyDescent="0.3">
      <c r="G146" s="26"/>
      <c r="H146" s="26"/>
    </row>
    <row r="147" spans="7:8" ht="16.2" customHeight="1" x14ac:dyDescent="0.3">
      <c r="G147" s="26"/>
      <c r="H147" s="26"/>
    </row>
    <row r="148" spans="7:8" ht="16.2" customHeight="1" x14ac:dyDescent="0.3">
      <c r="G148" s="26"/>
      <c r="H148" s="26"/>
    </row>
    <row r="149" spans="7:8" ht="16.2" customHeight="1" x14ac:dyDescent="0.3">
      <c r="G149" s="26"/>
      <c r="H149" s="26"/>
    </row>
    <row r="150" spans="7:8" ht="16.2" customHeight="1" x14ac:dyDescent="0.3">
      <c r="G150" s="26"/>
      <c r="H150" s="26"/>
    </row>
    <row r="151" spans="7:8" ht="16.2" customHeight="1" x14ac:dyDescent="0.3">
      <c r="G151" s="26"/>
      <c r="H151" s="26"/>
    </row>
    <row r="152" spans="7:8" ht="16.2" customHeight="1" x14ac:dyDescent="0.3">
      <c r="G152" s="26"/>
      <c r="H152" s="26"/>
    </row>
    <row r="153" spans="7:8" ht="16.2" customHeight="1" x14ac:dyDescent="0.3">
      <c r="G153" s="26"/>
      <c r="H153" s="26"/>
    </row>
    <row r="154" spans="7:8" ht="16.2" customHeight="1" x14ac:dyDescent="0.3">
      <c r="G154" s="26"/>
      <c r="H154" s="26"/>
    </row>
    <row r="155" spans="7:8" ht="16.2" customHeight="1" x14ac:dyDescent="0.3">
      <c r="G155" s="26"/>
      <c r="H155" s="26"/>
    </row>
    <row r="156" spans="7:8" ht="16.2" customHeight="1" x14ac:dyDescent="0.3">
      <c r="G156" s="26"/>
      <c r="H156" s="26"/>
    </row>
    <row r="157" spans="7:8" ht="16.2" customHeight="1" x14ac:dyDescent="0.3">
      <c r="G157" s="26"/>
      <c r="H157" s="26"/>
    </row>
    <row r="158" spans="7:8" ht="16.2" customHeight="1" x14ac:dyDescent="0.3">
      <c r="G158" s="26"/>
      <c r="H158" s="26"/>
    </row>
    <row r="159" spans="7:8" ht="16.2" customHeight="1" x14ac:dyDescent="0.3">
      <c r="G159" s="26"/>
      <c r="H159" s="26"/>
    </row>
    <row r="160" spans="7:8" ht="16.2" customHeight="1" x14ac:dyDescent="0.3">
      <c r="G160" s="26"/>
      <c r="H160" s="26"/>
    </row>
    <row r="161" spans="7:8" ht="16.2" customHeight="1" x14ac:dyDescent="0.3">
      <c r="G161" s="26"/>
      <c r="H161" s="26"/>
    </row>
    <row r="162" spans="7:8" ht="16.2" customHeight="1" x14ac:dyDescent="0.3">
      <c r="G162" s="26"/>
      <c r="H162" s="26"/>
    </row>
    <row r="163" spans="7:8" ht="16.2" customHeight="1" x14ac:dyDescent="0.3">
      <c r="G163" s="26"/>
      <c r="H163" s="26"/>
    </row>
    <row r="164" spans="7:8" ht="16.2" customHeight="1" x14ac:dyDescent="0.3">
      <c r="G164" s="26"/>
      <c r="H164" s="26"/>
    </row>
    <row r="165" spans="7:8" ht="16.2" customHeight="1" x14ac:dyDescent="0.3">
      <c r="G165" s="26"/>
      <c r="H165" s="26"/>
    </row>
    <row r="166" spans="7:8" ht="16.2" customHeight="1" x14ac:dyDescent="0.3">
      <c r="G166" s="26"/>
      <c r="H166" s="26"/>
    </row>
    <row r="167" spans="7:8" ht="16.2" customHeight="1" x14ac:dyDescent="0.3">
      <c r="G167" s="26"/>
      <c r="H167" s="26"/>
    </row>
    <row r="168" spans="7:8" ht="16.2" customHeight="1" x14ac:dyDescent="0.3">
      <c r="G168" s="26"/>
      <c r="H168" s="26"/>
    </row>
    <row r="169" spans="7:8" ht="16.2" customHeight="1" x14ac:dyDescent="0.3">
      <c r="G169" s="26"/>
      <c r="H169" s="26"/>
    </row>
    <row r="170" spans="7:8" ht="16.2" customHeight="1" x14ac:dyDescent="0.3">
      <c r="G170" s="26"/>
      <c r="H170" s="26"/>
    </row>
    <row r="171" spans="7:8" ht="16.2" customHeight="1" x14ac:dyDescent="0.3">
      <c r="G171" s="26"/>
      <c r="H171" s="26"/>
    </row>
    <row r="172" spans="7:8" ht="16.2" customHeight="1" x14ac:dyDescent="0.3">
      <c r="G172" s="26"/>
      <c r="H172" s="26"/>
    </row>
    <row r="173" spans="7:8" ht="16.2" customHeight="1" x14ac:dyDescent="0.3">
      <c r="G173" s="26"/>
      <c r="H173" s="26"/>
    </row>
    <row r="174" spans="7:8" ht="16.2" customHeight="1" x14ac:dyDescent="0.3">
      <c r="G174" s="26"/>
      <c r="H174" s="26"/>
    </row>
    <row r="175" spans="7:8" ht="16.2" customHeight="1" x14ac:dyDescent="0.3">
      <c r="G175" s="26"/>
      <c r="H175" s="26"/>
    </row>
    <row r="176" spans="7:8" ht="16.2" customHeight="1" x14ac:dyDescent="0.3">
      <c r="G176" s="26"/>
      <c r="H176" s="26"/>
    </row>
    <row r="177" spans="7:8" ht="16.2" customHeight="1" x14ac:dyDescent="0.3">
      <c r="G177" s="26"/>
      <c r="H177" s="26"/>
    </row>
    <row r="178" spans="7:8" ht="16.2" customHeight="1" x14ac:dyDescent="0.3">
      <c r="G178" s="26"/>
      <c r="H178" s="26"/>
    </row>
    <row r="179" spans="7:8" ht="16.2" customHeight="1" x14ac:dyDescent="0.3">
      <c r="G179" s="26"/>
      <c r="H179" s="26"/>
    </row>
    <row r="180" spans="7:8" ht="16.2" customHeight="1" x14ac:dyDescent="0.3">
      <c r="G180" s="26"/>
      <c r="H180" s="26"/>
    </row>
    <row r="181" spans="7:8" ht="16.2" customHeight="1" x14ac:dyDescent="0.3">
      <c r="G181" s="26"/>
      <c r="H181" s="26"/>
    </row>
    <row r="182" spans="7:8" ht="16.2" customHeight="1" x14ac:dyDescent="0.3">
      <c r="G182" s="26"/>
      <c r="H182" s="26"/>
    </row>
    <row r="183" spans="7:8" ht="16.2" customHeight="1" x14ac:dyDescent="0.3">
      <c r="G183" s="26"/>
      <c r="H183" s="26"/>
    </row>
    <row r="184" spans="7:8" ht="16.2" customHeight="1" x14ac:dyDescent="0.3">
      <c r="G184" s="26"/>
      <c r="H184" s="26"/>
    </row>
    <row r="185" spans="7:8" ht="16.2" customHeight="1" x14ac:dyDescent="0.3">
      <c r="G185" s="26"/>
      <c r="H185" s="26"/>
    </row>
    <row r="186" spans="7:8" ht="16.2" customHeight="1" x14ac:dyDescent="0.3">
      <c r="G186" s="26"/>
      <c r="H186" s="26"/>
    </row>
    <row r="187" spans="7:8" ht="16.2" customHeight="1" x14ac:dyDescent="0.3">
      <c r="G187" s="26"/>
      <c r="H187" s="26"/>
    </row>
    <row r="188" spans="7:8" ht="16.2" customHeight="1" x14ac:dyDescent="0.3">
      <c r="G188" s="26"/>
      <c r="H188" s="26"/>
    </row>
    <row r="189" spans="7:8" ht="16.2" customHeight="1" x14ac:dyDescent="0.3">
      <c r="G189" s="26"/>
      <c r="H189" s="26"/>
    </row>
    <row r="190" spans="7:8" ht="16.2" customHeight="1" x14ac:dyDescent="0.3">
      <c r="G190" s="26"/>
      <c r="H190" s="26"/>
    </row>
    <row r="191" spans="7:8" ht="16.2" customHeight="1" x14ac:dyDescent="0.3">
      <c r="G191" s="26"/>
      <c r="H191" s="26"/>
    </row>
    <row r="192" spans="7:8" ht="16.2" customHeight="1" x14ac:dyDescent="0.3">
      <c r="G192" s="26"/>
      <c r="H192" s="26"/>
    </row>
    <row r="193" spans="7:8" ht="16.2" customHeight="1" x14ac:dyDescent="0.3">
      <c r="G193" s="26"/>
      <c r="H193" s="26"/>
    </row>
    <row r="194" spans="7:8" ht="16.2" customHeight="1" x14ac:dyDescent="0.3">
      <c r="G194" s="26"/>
      <c r="H194" s="26"/>
    </row>
    <row r="195" spans="7:8" ht="16.2" customHeight="1" x14ac:dyDescent="0.3">
      <c r="G195" s="26"/>
      <c r="H195" s="26"/>
    </row>
    <row r="196" spans="7:8" ht="16.2" customHeight="1" x14ac:dyDescent="0.3">
      <c r="G196" s="26"/>
      <c r="H196" s="26"/>
    </row>
    <row r="197" spans="7:8" ht="16.2" customHeight="1" x14ac:dyDescent="0.3">
      <c r="G197" s="26"/>
      <c r="H197" s="26"/>
    </row>
    <row r="198" spans="7:8" ht="16.2" customHeight="1" x14ac:dyDescent="0.3">
      <c r="G198" s="26"/>
      <c r="H198" s="26"/>
    </row>
    <row r="199" spans="7:8" ht="16.2" customHeight="1" x14ac:dyDescent="0.3">
      <c r="G199" s="26"/>
      <c r="H199" s="26"/>
    </row>
    <row r="200" spans="7:8" ht="16.2" customHeight="1" x14ac:dyDescent="0.3">
      <c r="G200" s="26"/>
      <c r="H200" s="26"/>
    </row>
    <row r="201" spans="7:8" ht="16.2" customHeight="1" x14ac:dyDescent="0.3">
      <c r="G201" s="26"/>
      <c r="H201" s="26"/>
    </row>
    <row r="202" spans="7:8" ht="16.2" customHeight="1" x14ac:dyDescent="0.3">
      <c r="G202" s="26"/>
      <c r="H202" s="26"/>
    </row>
    <row r="203" spans="7:8" ht="16.2" customHeight="1" x14ac:dyDescent="0.3">
      <c r="G203" s="26"/>
      <c r="H203" s="26"/>
    </row>
    <row r="204" spans="7:8" ht="16.2" customHeight="1" x14ac:dyDescent="0.3">
      <c r="G204" s="26"/>
      <c r="H204" s="26"/>
    </row>
    <row r="205" spans="7:8" ht="16.2" customHeight="1" x14ac:dyDescent="0.3">
      <c r="G205" s="26"/>
      <c r="H205" s="26"/>
    </row>
    <row r="206" spans="7:8" ht="16.2" customHeight="1" x14ac:dyDescent="0.3">
      <c r="G206" s="26"/>
      <c r="H206" s="26"/>
    </row>
    <row r="207" spans="7:8" ht="16.2" customHeight="1" x14ac:dyDescent="0.3">
      <c r="G207" s="26"/>
      <c r="H207" s="26"/>
    </row>
    <row r="208" spans="7:8" ht="16.2" customHeight="1" x14ac:dyDescent="0.3">
      <c r="G208" s="26"/>
      <c r="H208" s="26"/>
    </row>
    <row r="209" spans="7:8" ht="16.2" customHeight="1" x14ac:dyDescent="0.3">
      <c r="G209" s="26"/>
      <c r="H209" s="26"/>
    </row>
    <row r="210" spans="7:8" ht="16.2" customHeight="1" x14ac:dyDescent="0.3">
      <c r="G210" s="26"/>
      <c r="H210" s="26"/>
    </row>
    <row r="211" spans="7:8" ht="16.2" customHeight="1" x14ac:dyDescent="0.3">
      <c r="G211" s="26"/>
      <c r="H211" s="26"/>
    </row>
    <row r="212" spans="7:8" ht="16.2" customHeight="1" x14ac:dyDescent="0.3">
      <c r="G212" s="26"/>
      <c r="H212" s="26"/>
    </row>
    <row r="213" spans="7:8" ht="16.2" customHeight="1" x14ac:dyDescent="0.3">
      <c r="G213" s="26"/>
      <c r="H213" s="26"/>
    </row>
    <row r="214" spans="7:8" ht="16.2" customHeight="1" x14ac:dyDescent="0.3">
      <c r="G214" s="26"/>
      <c r="H214" s="26"/>
    </row>
    <row r="215" spans="7:8" ht="16.2" customHeight="1" x14ac:dyDescent="0.3">
      <c r="G215" s="26"/>
      <c r="H215" s="26"/>
    </row>
    <row r="216" spans="7:8" ht="16.2" customHeight="1" x14ac:dyDescent="0.3">
      <c r="G216" s="26"/>
      <c r="H216" s="26"/>
    </row>
    <row r="217" spans="7:8" ht="16.2" customHeight="1" x14ac:dyDescent="0.3">
      <c r="G217" s="26"/>
      <c r="H217" s="26"/>
    </row>
    <row r="218" spans="7:8" ht="16.2" customHeight="1" x14ac:dyDescent="0.3">
      <c r="G218" s="26"/>
      <c r="H218" s="26"/>
    </row>
    <row r="219" spans="7:8" ht="16.2" customHeight="1" x14ac:dyDescent="0.3">
      <c r="G219" s="26"/>
      <c r="H219" s="26"/>
    </row>
    <row r="220" spans="7:8" ht="16.2" customHeight="1" x14ac:dyDescent="0.3">
      <c r="G220" s="26"/>
      <c r="H220" s="26"/>
    </row>
    <row r="221" spans="7:8" ht="16.2" customHeight="1" x14ac:dyDescent="0.3">
      <c r="G221" s="26"/>
      <c r="H221" s="26"/>
    </row>
    <row r="222" spans="7:8" ht="16.2" customHeight="1" x14ac:dyDescent="0.3">
      <c r="G222" s="26"/>
      <c r="H222" s="26"/>
    </row>
    <row r="223" spans="7:8" ht="16.2" customHeight="1" x14ac:dyDescent="0.3">
      <c r="G223" s="26"/>
      <c r="H223" s="26"/>
    </row>
    <row r="224" spans="7:8" ht="16.2" customHeight="1" x14ac:dyDescent="0.3">
      <c r="G224" s="26"/>
      <c r="H224" s="26"/>
    </row>
    <row r="225" spans="7:8" ht="16.2" customHeight="1" x14ac:dyDescent="0.3">
      <c r="G225" s="26"/>
      <c r="H225" s="26"/>
    </row>
    <row r="226" spans="7:8" ht="16.2" customHeight="1" x14ac:dyDescent="0.3">
      <c r="G226" s="26"/>
      <c r="H226" s="26"/>
    </row>
    <row r="227" spans="7:8" ht="16.2" customHeight="1" x14ac:dyDescent="0.3">
      <c r="G227" s="26"/>
      <c r="H227" s="26"/>
    </row>
    <row r="228" spans="7:8" ht="16.2" customHeight="1" x14ac:dyDescent="0.3">
      <c r="G228" s="26"/>
      <c r="H228" s="26"/>
    </row>
    <row r="229" spans="7:8" ht="16.2" customHeight="1" x14ac:dyDescent="0.3">
      <c r="G229" s="26"/>
      <c r="H229" s="26"/>
    </row>
    <row r="230" spans="7:8" ht="16.2" customHeight="1" x14ac:dyDescent="0.3">
      <c r="G230" s="26"/>
      <c r="H230" s="26"/>
    </row>
    <row r="231" spans="7:8" ht="16.2" customHeight="1" x14ac:dyDescent="0.3">
      <c r="G231" s="26"/>
      <c r="H231" s="26"/>
    </row>
    <row r="232" spans="7:8" ht="16.2" customHeight="1" x14ac:dyDescent="0.3">
      <c r="G232" s="26"/>
      <c r="H232" s="26"/>
    </row>
    <row r="233" spans="7:8" ht="16.2" customHeight="1" x14ac:dyDescent="0.3">
      <c r="G233" s="26"/>
      <c r="H233" s="26"/>
    </row>
    <row r="234" spans="7:8" ht="16.2" customHeight="1" x14ac:dyDescent="0.3">
      <c r="G234" s="26"/>
      <c r="H234" s="26"/>
    </row>
    <row r="235" spans="7:8" ht="16.2" customHeight="1" x14ac:dyDescent="0.3">
      <c r="G235" s="26"/>
      <c r="H235" s="26"/>
    </row>
    <row r="236" spans="7:8" ht="16.2" customHeight="1" x14ac:dyDescent="0.3">
      <c r="G236" s="26"/>
      <c r="H236" s="26"/>
    </row>
    <row r="237" spans="7:8" ht="16.2" customHeight="1" x14ac:dyDescent="0.3">
      <c r="G237" s="26"/>
      <c r="H237" s="26"/>
    </row>
    <row r="238" spans="7:8" ht="16.2" customHeight="1" x14ac:dyDescent="0.3">
      <c r="G238" s="26"/>
      <c r="H238" s="26"/>
    </row>
    <row r="239" spans="7:8" ht="16.2" customHeight="1" x14ac:dyDescent="0.3">
      <c r="G239" s="26"/>
      <c r="H239" s="26"/>
    </row>
    <row r="240" spans="7:8" ht="16.2" customHeight="1" x14ac:dyDescent="0.3">
      <c r="G240" s="26"/>
      <c r="H240" s="26"/>
    </row>
    <row r="241" spans="7:8" ht="16.2" customHeight="1" x14ac:dyDescent="0.3">
      <c r="G241" s="26"/>
      <c r="H241" s="26"/>
    </row>
    <row r="242" spans="7:8" ht="16.2" customHeight="1" x14ac:dyDescent="0.3">
      <c r="G242" s="26"/>
      <c r="H242" s="26"/>
    </row>
    <row r="243" spans="7:8" ht="16.2" customHeight="1" x14ac:dyDescent="0.3">
      <c r="G243" s="26"/>
      <c r="H243" s="26"/>
    </row>
    <row r="244" spans="7:8" ht="16.2" customHeight="1" x14ac:dyDescent="0.3">
      <c r="G244" s="26"/>
      <c r="H244" s="26"/>
    </row>
    <row r="245" spans="7:8" ht="16.2" customHeight="1" x14ac:dyDescent="0.3">
      <c r="G245" s="26"/>
      <c r="H245" s="26"/>
    </row>
    <row r="246" spans="7:8" ht="16.2" customHeight="1" x14ac:dyDescent="0.3">
      <c r="G246" s="26"/>
      <c r="H246" s="26"/>
    </row>
    <row r="247" spans="7:8" ht="16.2" customHeight="1" x14ac:dyDescent="0.3">
      <c r="G247" s="26"/>
      <c r="H247" s="26"/>
    </row>
    <row r="248" spans="7:8" ht="16.2" customHeight="1" x14ac:dyDescent="0.3">
      <c r="G248" s="26"/>
      <c r="H248" s="26"/>
    </row>
    <row r="249" spans="7:8" ht="16.2" customHeight="1" x14ac:dyDescent="0.3">
      <c r="G249" s="26"/>
      <c r="H249" s="26"/>
    </row>
    <row r="250" spans="7:8" ht="16.2" customHeight="1" x14ac:dyDescent="0.3">
      <c r="G250" s="26"/>
      <c r="H250" s="26"/>
    </row>
    <row r="251" spans="7:8" ht="16.2" customHeight="1" x14ac:dyDescent="0.3">
      <c r="G251" s="26"/>
      <c r="H251" s="26"/>
    </row>
    <row r="252" spans="7:8" ht="16.2" customHeight="1" x14ac:dyDescent="0.3">
      <c r="G252" s="26"/>
      <c r="H252" s="26"/>
    </row>
    <row r="253" spans="7:8" ht="16.2" customHeight="1" x14ac:dyDescent="0.3">
      <c r="G253" s="26"/>
      <c r="H253" s="26"/>
    </row>
    <row r="254" spans="7:8" ht="16.2" customHeight="1" x14ac:dyDescent="0.3">
      <c r="G254" s="26"/>
      <c r="H254" s="26"/>
    </row>
    <row r="255" spans="7:8" ht="16.2" customHeight="1" x14ac:dyDescent="0.3">
      <c r="G255" s="26"/>
      <c r="H255" s="26"/>
    </row>
    <row r="256" spans="7:8" ht="16.2" customHeight="1" x14ac:dyDescent="0.3">
      <c r="G256" s="26"/>
      <c r="H256" s="26"/>
    </row>
    <row r="257" spans="7:8" ht="16.2" customHeight="1" x14ac:dyDescent="0.3">
      <c r="G257" s="26"/>
      <c r="H257" s="26"/>
    </row>
    <row r="258" spans="7:8" ht="16.2" customHeight="1" x14ac:dyDescent="0.3">
      <c r="G258" s="26"/>
      <c r="H258" s="26"/>
    </row>
    <row r="259" spans="7:8" ht="16.2" customHeight="1" x14ac:dyDescent="0.3">
      <c r="G259" s="26"/>
      <c r="H259" s="26"/>
    </row>
    <row r="260" spans="7:8" ht="16.2" customHeight="1" x14ac:dyDescent="0.3">
      <c r="G260" s="26"/>
      <c r="H260" s="26"/>
    </row>
    <row r="261" spans="7:8" ht="16.2" customHeight="1" x14ac:dyDescent="0.3">
      <c r="G261" s="26"/>
      <c r="H261" s="26"/>
    </row>
    <row r="262" spans="7:8" ht="16.2" customHeight="1" x14ac:dyDescent="0.3">
      <c r="G262" s="26"/>
      <c r="H262" s="26"/>
    </row>
    <row r="263" spans="7:8" ht="16.2" customHeight="1" x14ac:dyDescent="0.3">
      <c r="G263" s="26"/>
      <c r="H263" s="26"/>
    </row>
    <row r="264" spans="7:8" ht="16.2" customHeight="1" x14ac:dyDescent="0.3">
      <c r="G264" s="26"/>
      <c r="H264" s="26"/>
    </row>
    <row r="265" spans="7:8" ht="16.2" customHeight="1" x14ac:dyDescent="0.3">
      <c r="G265" s="26"/>
      <c r="H265" s="26"/>
    </row>
    <row r="266" spans="7:8" ht="16.2" customHeight="1" x14ac:dyDescent="0.3">
      <c r="G266" s="26"/>
      <c r="H266" s="26"/>
    </row>
    <row r="267" spans="7:8" ht="16.2" customHeight="1" x14ac:dyDescent="0.3">
      <c r="G267" s="26"/>
      <c r="H267" s="26"/>
    </row>
    <row r="268" spans="7:8" ht="16.2" customHeight="1" x14ac:dyDescent="0.3">
      <c r="G268" s="26"/>
      <c r="H268" s="26"/>
    </row>
    <row r="269" spans="7:8" ht="16.2" customHeight="1" x14ac:dyDescent="0.3">
      <c r="G269" s="26"/>
      <c r="H269" s="26"/>
    </row>
    <row r="270" spans="7:8" ht="16.2" customHeight="1" x14ac:dyDescent="0.3">
      <c r="G270" s="26"/>
      <c r="H270" s="26"/>
    </row>
    <row r="271" spans="7:8" ht="16.2" customHeight="1" x14ac:dyDescent="0.3">
      <c r="G271" s="26"/>
      <c r="H271" s="26"/>
    </row>
    <row r="272" spans="7:8" ht="16.2" customHeight="1" x14ac:dyDescent="0.3">
      <c r="G272" s="26"/>
      <c r="H272" s="26"/>
    </row>
    <row r="273" spans="7:8" ht="16.2" customHeight="1" x14ac:dyDescent="0.3">
      <c r="G273" s="26"/>
      <c r="H273" s="26"/>
    </row>
    <row r="274" spans="7:8" ht="16.2" customHeight="1" x14ac:dyDescent="0.3">
      <c r="G274" s="26"/>
      <c r="H274" s="26"/>
    </row>
    <row r="275" spans="7:8" ht="16.2" customHeight="1" x14ac:dyDescent="0.3">
      <c r="G275" s="26"/>
      <c r="H275" s="26"/>
    </row>
    <row r="276" spans="7:8" ht="16.2" customHeight="1" x14ac:dyDescent="0.3">
      <c r="G276" s="26"/>
      <c r="H276" s="26"/>
    </row>
    <row r="277" spans="7:8" ht="16.2" customHeight="1" x14ac:dyDescent="0.3">
      <c r="G277" s="26"/>
      <c r="H277" s="26"/>
    </row>
    <row r="278" spans="7:8" ht="16.2" customHeight="1" x14ac:dyDescent="0.3">
      <c r="G278" s="26"/>
      <c r="H278" s="26"/>
    </row>
    <row r="279" spans="7:8" ht="16.2" customHeight="1" x14ac:dyDescent="0.3">
      <c r="G279" s="26"/>
      <c r="H279" s="26"/>
    </row>
    <row r="280" spans="7:8" ht="16.2" customHeight="1" x14ac:dyDescent="0.3">
      <c r="G280" s="26"/>
      <c r="H280" s="26"/>
    </row>
    <row r="281" spans="7:8" ht="16.2" customHeight="1" x14ac:dyDescent="0.3">
      <c r="G281" s="26"/>
      <c r="H281" s="26"/>
    </row>
    <row r="282" spans="7:8" ht="16.2" customHeight="1" x14ac:dyDescent="0.3">
      <c r="G282" s="26"/>
      <c r="H282" s="26"/>
    </row>
    <row r="283" spans="7:8" ht="16.2" customHeight="1" x14ac:dyDescent="0.3">
      <c r="G283" s="26"/>
      <c r="H283" s="26"/>
    </row>
    <row r="284" spans="7:8" ht="16.2" customHeight="1" x14ac:dyDescent="0.3">
      <c r="G284" s="26"/>
      <c r="H284" s="26"/>
    </row>
    <row r="285" spans="7:8" ht="16.2" customHeight="1" x14ac:dyDescent="0.3">
      <c r="G285" s="26"/>
      <c r="H285" s="26"/>
    </row>
    <row r="286" spans="7:8" ht="16.2" customHeight="1" x14ac:dyDescent="0.3">
      <c r="G286" s="26"/>
      <c r="H286" s="26"/>
    </row>
    <row r="287" spans="7:8" ht="16.2" customHeight="1" x14ac:dyDescent="0.3">
      <c r="G287" s="26"/>
      <c r="H287" s="26"/>
    </row>
    <row r="288" spans="7:8" ht="16.2" customHeight="1" x14ac:dyDescent="0.3">
      <c r="G288" s="26"/>
      <c r="H288" s="26"/>
    </row>
    <row r="289" spans="7:8" ht="16.2" customHeight="1" x14ac:dyDescent="0.3">
      <c r="G289" s="26"/>
      <c r="H289" s="26"/>
    </row>
    <row r="290" spans="7:8" ht="16.2" customHeight="1" x14ac:dyDescent="0.3">
      <c r="G290" s="26"/>
      <c r="H290" s="26"/>
    </row>
    <row r="291" spans="7:8" ht="16.2" customHeight="1" x14ac:dyDescent="0.3">
      <c r="G291" s="26"/>
      <c r="H291" s="26"/>
    </row>
    <row r="292" spans="7:8" ht="16.2" customHeight="1" x14ac:dyDescent="0.3">
      <c r="G292" s="26"/>
      <c r="H292" s="26"/>
    </row>
    <row r="293" spans="7:8" ht="16.2" customHeight="1" x14ac:dyDescent="0.3">
      <c r="G293" s="26"/>
      <c r="H293" s="26"/>
    </row>
    <row r="294" spans="7:8" ht="16.2" customHeight="1" x14ac:dyDescent="0.3">
      <c r="G294" s="26"/>
      <c r="H294" s="26"/>
    </row>
    <row r="295" spans="7:8" ht="16.2" customHeight="1" x14ac:dyDescent="0.3">
      <c r="G295" s="26"/>
      <c r="H295" s="26"/>
    </row>
    <row r="296" spans="7:8" ht="16.2" customHeight="1" x14ac:dyDescent="0.3">
      <c r="G296" s="26"/>
      <c r="H296" s="26"/>
    </row>
    <row r="297" spans="7:8" ht="16.2" customHeight="1" x14ac:dyDescent="0.3">
      <c r="G297" s="26"/>
      <c r="H297" s="26"/>
    </row>
    <row r="298" spans="7:8" ht="16.2" customHeight="1" x14ac:dyDescent="0.3">
      <c r="G298" s="26"/>
      <c r="H298" s="26"/>
    </row>
    <row r="299" spans="7:8" ht="16.2" customHeight="1" x14ac:dyDescent="0.3">
      <c r="G299" s="26"/>
      <c r="H299" s="26"/>
    </row>
    <row r="300" spans="7:8" ht="16.2" customHeight="1" x14ac:dyDescent="0.3">
      <c r="G300" s="26"/>
      <c r="H300" s="26"/>
    </row>
    <row r="301" spans="7:8" ht="16.2" customHeight="1" x14ac:dyDescent="0.3">
      <c r="G301" s="26"/>
      <c r="H301" s="26"/>
    </row>
    <row r="302" spans="7:8" ht="16.2" customHeight="1" x14ac:dyDescent="0.3">
      <c r="G302" s="26"/>
      <c r="H302" s="26"/>
    </row>
    <row r="303" spans="7:8" ht="16.2" customHeight="1" x14ac:dyDescent="0.3">
      <c r="G303" s="26"/>
      <c r="H303" s="26"/>
    </row>
    <row r="304" spans="7:8" ht="16.2" customHeight="1" x14ac:dyDescent="0.3">
      <c r="G304" s="26"/>
      <c r="H304" s="26"/>
    </row>
    <row r="305" spans="7:8" ht="16.2" customHeight="1" x14ac:dyDescent="0.3">
      <c r="G305" s="26"/>
      <c r="H305" s="26"/>
    </row>
    <row r="306" spans="7:8" ht="16.2" customHeight="1" x14ac:dyDescent="0.3">
      <c r="G306" s="26"/>
      <c r="H306" s="26"/>
    </row>
    <row r="307" spans="7:8" ht="16.2" customHeight="1" x14ac:dyDescent="0.3">
      <c r="G307" s="26"/>
      <c r="H307" s="26"/>
    </row>
    <row r="308" spans="7:8" ht="16.2" customHeight="1" x14ac:dyDescent="0.3">
      <c r="G308" s="26"/>
      <c r="H308" s="26"/>
    </row>
    <row r="309" spans="7:8" ht="16.2" customHeight="1" x14ac:dyDescent="0.3">
      <c r="G309" s="26"/>
      <c r="H309" s="26"/>
    </row>
    <row r="310" spans="7:8" ht="16.2" customHeight="1" x14ac:dyDescent="0.3">
      <c r="G310" s="26"/>
      <c r="H310" s="26"/>
    </row>
    <row r="311" spans="7:8" ht="16.2" customHeight="1" x14ac:dyDescent="0.3">
      <c r="G311" s="26"/>
      <c r="H311" s="26"/>
    </row>
    <row r="312" spans="7:8" ht="16.2" customHeight="1" x14ac:dyDescent="0.3">
      <c r="G312" s="26"/>
      <c r="H312" s="26"/>
    </row>
    <row r="313" spans="7:8" ht="16.2" customHeight="1" x14ac:dyDescent="0.3">
      <c r="G313" s="26"/>
      <c r="H313" s="26"/>
    </row>
    <row r="314" spans="7:8" ht="16.2" customHeight="1" x14ac:dyDescent="0.3">
      <c r="G314" s="26"/>
      <c r="H314" s="26"/>
    </row>
    <row r="315" spans="7:8" ht="16.2" customHeight="1" x14ac:dyDescent="0.3">
      <c r="G315" s="26"/>
      <c r="H315" s="26"/>
    </row>
    <row r="316" spans="7:8" ht="16.2" customHeight="1" x14ac:dyDescent="0.3">
      <c r="G316" s="26"/>
      <c r="H316" s="26"/>
    </row>
    <row r="317" spans="7:8" ht="16.2" customHeight="1" x14ac:dyDescent="0.3">
      <c r="G317" s="26"/>
      <c r="H317" s="26"/>
    </row>
    <row r="318" spans="7:8" ht="16.2" customHeight="1" x14ac:dyDescent="0.3">
      <c r="G318" s="26"/>
      <c r="H318" s="26"/>
    </row>
    <row r="319" spans="7:8" ht="16.2" customHeight="1" x14ac:dyDescent="0.3">
      <c r="G319" s="26"/>
      <c r="H319" s="26"/>
    </row>
    <row r="320" spans="7:8" ht="16.2" customHeight="1" x14ac:dyDescent="0.3">
      <c r="G320" s="26"/>
      <c r="H320" s="26"/>
    </row>
    <row r="321" spans="7:8" ht="16.2" customHeight="1" x14ac:dyDescent="0.3">
      <c r="G321" s="26"/>
      <c r="H321" s="26"/>
    </row>
    <row r="322" spans="7:8" ht="16.2" customHeight="1" x14ac:dyDescent="0.3">
      <c r="G322" s="26"/>
      <c r="H322" s="26"/>
    </row>
    <row r="323" spans="7:8" ht="16.2" customHeight="1" x14ac:dyDescent="0.3">
      <c r="G323" s="26"/>
      <c r="H323" s="26"/>
    </row>
    <row r="324" spans="7:8" ht="16.2" customHeight="1" x14ac:dyDescent="0.3">
      <c r="G324" s="26"/>
      <c r="H324" s="26"/>
    </row>
    <row r="325" spans="7:8" ht="16.2" customHeight="1" x14ac:dyDescent="0.3">
      <c r="G325" s="26"/>
      <c r="H325" s="26"/>
    </row>
    <row r="326" spans="7:8" ht="16.2" customHeight="1" x14ac:dyDescent="0.3">
      <c r="G326" s="26"/>
      <c r="H326" s="26"/>
    </row>
    <row r="327" spans="7:8" ht="16.2" customHeight="1" x14ac:dyDescent="0.3">
      <c r="G327" s="26"/>
      <c r="H327" s="26"/>
    </row>
    <row r="328" spans="7:8" ht="16.2" customHeight="1" x14ac:dyDescent="0.3">
      <c r="G328" s="26"/>
      <c r="H328" s="26"/>
    </row>
    <row r="329" spans="7:8" ht="16.2" customHeight="1" x14ac:dyDescent="0.3">
      <c r="G329" s="26"/>
      <c r="H329" s="26"/>
    </row>
    <row r="330" spans="7:8" ht="16.2" customHeight="1" x14ac:dyDescent="0.3">
      <c r="G330" s="26"/>
      <c r="H330" s="26"/>
    </row>
    <row r="331" spans="7:8" ht="16.2" customHeight="1" x14ac:dyDescent="0.3">
      <c r="G331" s="26"/>
      <c r="H331" s="26"/>
    </row>
    <row r="332" spans="7:8" ht="16.2" customHeight="1" x14ac:dyDescent="0.3">
      <c r="G332" s="26"/>
      <c r="H332" s="26"/>
    </row>
    <row r="333" spans="7:8" ht="16.2" customHeight="1" x14ac:dyDescent="0.3">
      <c r="G333" s="26"/>
      <c r="H333" s="26"/>
    </row>
    <row r="334" spans="7:8" ht="16.2" customHeight="1" x14ac:dyDescent="0.3">
      <c r="G334" s="26"/>
      <c r="H334" s="26"/>
    </row>
    <row r="335" spans="7:8" ht="16.2" customHeight="1" x14ac:dyDescent="0.3">
      <c r="G335" s="26"/>
      <c r="H335" s="26"/>
    </row>
    <row r="336" spans="7:8" ht="16.2" customHeight="1" x14ac:dyDescent="0.3">
      <c r="G336" s="26"/>
      <c r="H336" s="26"/>
    </row>
    <row r="337" spans="7:8" ht="16.2" customHeight="1" x14ac:dyDescent="0.3">
      <c r="G337" s="26"/>
      <c r="H337" s="26"/>
    </row>
    <row r="338" spans="7:8" ht="16.2" customHeight="1" x14ac:dyDescent="0.3">
      <c r="G338" s="26"/>
      <c r="H338" s="26"/>
    </row>
    <row r="339" spans="7:8" ht="16.2" customHeight="1" x14ac:dyDescent="0.3">
      <c r="G339" s="26"/>
      <c r="H339" s="26"/>
    </row>
    <row r="340" spans="7:8" ht="16.2" customHeight="1" x14ac:dyDescent="0.3">
      <c r="G340" s="26"/>
      <c r="H340" s="26"/>
    </row>
    <row r="341" spans="7:8" ht="16.2" customHeight="1" x14ac:dyDescent="0.3">
      <c r="G341" s="26"/>
      <c r="H341" s="26"/>
    </row>
    <row r="342" spans="7:8" ht="16.2" customHeight="1" x14ac:dyDescent="0.3">
      <c r="G342" s="26"/>
      <c r="H342" s="26"/>
    </row>
    <row r="343" spans="7:8" ht="16.2" customHeight="1" x14ac:dyDescent="0.3">
      <c r="G343" s="26"/>
      <c r="H343" s="26"/>
    </row>
    <row r="344" spans="7:8" ht="16.2" customHeight="1" x14ac:dyDescent="0.3">
      <c r="G344" s="26"/>
      <c r="H344" s="26"/>
    </row>
    <row r="345" spans="7:8" ht="16.2" customHeight="1" x14ac:dyDescent="0.3">
      <c r="G345" s="26"/>
      <c r="H345" s="26"/>
    </row>
    <row r="346" spans="7:8" ht="16.2" customHeight="1" x14ac:dyDescent="0.3">
      <c r="G346" s="26"/>
      <c r="H346" s="26"/>
    </row>
    <row r="347" spans="7:8" ht="16.2" customHeight="1" x14ac:dyDescent="0.3">
      <c r="G347" s="26"/>
      <c r="H347" s="26"/>
    </row>
    <row r="348" spans="7:8" ht="16.2" customHeight="1" x14ac:dyDescent="0.3">
      <c r="G348" s="26"/>
      <c r="H348" s="26"/>
    </row>
    <row r="349" spans="7:8" ht="16.2" customHeight="1" x14ac:dyDescent="0.3">
      <c r="G349" s="26"/>
      <c r="H349" s="26"/>
    </row>
    <row r="350" spans="7:8" ht="16.2" customHeight="1" x14ac:dyDescent="0.3">
      <c r="G350" s="26"/>
      <c r="H350" s="26"/>
    </row>
    <row r="351" spans="7:8" ht="16.2" customHeight="1" x14ac:dyDescent="0.3">
      <c r="G351" s="26"/>
      <c r="H351" s="26"/>
    </row>
    <row r="352" spans="7:8" ht="16.2" customHeight="1" x14ac:dyDescent="0.3">
      <c r="G352" s="26"/>
      <c r="H352" s="26"/>
    </row>
    <row r="353" spans="7:8" ht="16.2" customHeight="1" x14ac:dyDescent="0.3">
      <c r="G353" s="26"/>
      <c r="H353" s="26"/>
    </row>
    <row r="354" spans="7:8" ht="16.2" customHeight="1" x14ac:dyDescent="0.3">
      <c r="G354" s="26"/>
      <c r="H354" s="26"/>
    </row>
    <row r="355" spans="7:8" ht="16.2" customHeight="1" x14ac:dyDescent="0.3">
      <c r="G355" s="26"/>
      <c r="H355" s="26"/>
    </row>
    <row r="356" spans="7:8" ht="16.2" customHeight="1" x14ac:dyDescent="0.3">
      <c r="G356" s="26"/>
      <c r="H356" s="26"/>
    </row>
    <row r="357" spans="7:8" ht="16.2" customHeight="1" x14ac:dyDescent="0.3">
      <c r="G357" s="26"/>
      <c r="H357" s="26"/>
    </row>
    <row r="358" spans="7:8" ht="16.2" customHeight="1" x14ac:dyDescent="0.3">
      <c r="G358" s="26"/>
      <c r="H358" s="26"/>
    </row>
    <row r="359" spans="7:8" ht="16.2" customHeight="1" x14ac:dyDescent="0.3">
      <c r="G359" s="26"/>
      <c r="H359" s="26"/>
    </row>
    <row r="360" spans="7:8" ht="16.2" customHeight="1" x14ac:dyDescent="0.3">
      <c r="G360" s="26"/>
      <c r="H360" s="26"/>
    </row>
    <row r="361" spans="7:8" ht="16.2" customHeight="1" x14ac:dyDescent="0.3">
      <c r="G361" s="26"/>
      <c r="H361" s="26"/>
    </row>
    <row r="362" spans="7:8" ht="16.2" customHeight="1" x14ac:dyDescent="0.3">
      <c r="G362" s="26"/>
      <c r="H362" s="26"/>
    </row>
    <row r="363" spans="7:8" ht="16.2" customHeight="1" x14ac:dyDescent="0.3">
      <c r="G363" s="26"/>
      <c r="H363" s="26"/>
    </row>
    <row r="364" spans="7:8" ht="16.2" customHeight="1" x14ac:dyDescent="0.3">
      <c r="G364" s="26"/>
      <c r="H364" s="26"/>
    </row>
    <row r="365" spans="7:8" ht="16.2" customHeight="1" x14ac:dyDescent="0.3">
      <c r="G365" s="26"/>
      <c r="H365" s="26"/>
    </row>
    <row r="366" spans="7:8" ht="16.2" customHeight="1" x14ac:dyDescent="0.3">
      <c r="G366" s="26"/>
      <c r="H366" s="26"/>
    </row>
    <row r="367" spans="7:8" ht="16.2" customHeight="1" x14ac:dyDescent="0.3">
      <c r="G367" s="26"/>
      <c r="H367" s="26"/>
    </row>
    <row r="368" spans="7:8" ht="16.2" customHeight="1" x14ac:dyDescent="0.3">
      <c r="G368" s="26"/>
      <c r="H368" s="26"/>
    </row>
    <row r="369" spans="7:8" ht="16.2" customHeight="1" x14ac:dyDescent="0.3">
      <c r="G369" s="26"/>
      <c r="H369" s="26"/>
    </row>
    <row r="370" spans="7:8" ht="16.2" customHeight="1" x14ac:dyDescent="0.3">
      <c r="G370" s="26"/>
      <c r="H370" s="26"/>
    </row>
    <row r="371" spans="7:8" ht="16.2" customHeight="1" x14ac:dyDescent="0.3">
      <c r="G371" s="26"/>
      <c r="H371" s="26"/>
    </row>
    <row r="372" spans="7:8" ht="16.2" customHeight="1" x14ac:dyDescent="0.3">
      <c r="G372" s="26"/>
      <c r="H372" s="26"/>
    </row>
    <row r="373" spans="7:8" ht="16.2" customHeight="1" x14ac:dyDescent="0.3">
      <c r="G373" s="26"/>
      <c r="H373" s="26"/>
    </row>
    <row r="374" spans="7:8" ht="16.2" customHeight="1" x14ac:dyDescent="0.3">
      <c r="G374" s="26"/>
      <c r="H374" s="26"/>
    </row>
    <row r="375" spans="7:8" ht="16.2" customHeight="1" x14ac:dyDescent="0.3">
      <c r="G375" s="26"/>
      <c r="H375" s="26"/>
    </row>
    <row r="376" spans="7:8" ht="16.2" customHeight="1" x14ac:dyDescent="0.3">
      <c r="G376" s="26"/>
      <c r="H376" s="26"/>
    </row>
    <row r="377" spans="7:8" ht="16.2" customHeight="1" x14ac:dyDescent="0.3">
      <c r="G377" s="26"/>
      <c r="H377" s="26"/>
    </row>
    <row r="378" spans="7:8" ht="16.2" customHeight="1" x14ac:dyDescent="0.3">
      <c r="G378" s="26"/>
      <c r="H378" s="26"/>
    </row>
  </sheetData>
  <autoFilter ref="A1:O48" xr:uid="{00000000-0001-0000-0000-000000000000}"/>
  <sortState xmlns:xlrd2="http://schemas.microsoft.com/office/spreadsheetml/2017/richdata2" ref="A2:K42">
    <sortCondition ref="B2:B42"/>
    <sortCondition ref="A2:A42"/>
    <sortCondition descending="1" ref="I2:I42"/>
  </sortState>
  <phoneticPr fontId="11" type="noConversion"/>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451D8-80A0-4CD7-BD89-210A1BA30CFE}">
  <dimension ref="A1:I7"/>
  <sheetViews>
    <sheetView zoomScale="80" zoomScaleNormal="80" workbookViewId="0">
      <selection activeCell="I8" sqref="I8"/>
    </sheetView>
  </sheetViews>
  <sheetFormatPr defaultRowHeight="16.2" customHeight="1" x14ac:dyDescent="0.3"/>
  <cols>
    <col min="1" max="1" width="6.109375" bestFit="1" customWidth="1"/>
    <col min="2" max="2" width="13.88671875" bestFit="1" customWidth="1"/>
    <col min="3" max="3" width="29.109375" bestFit="1" customWidth="1"/>
    <col min="4" max="4" width="11.21875" bestFit="1" customWidth="1"/>
    <col min="5" max="5" width="12.33203125" bestFit="1" customWidth="1"/>
    <col min="6" max="6" width="63.77734375" bestFit="1" customWidth="1"/>
    <col min="7" max="7" width="12.109375" bestFit="1" customWidth="1"/>
    <col min="8" max="8" width="13" bestFit="1" customWidth="1"/>
    <col min="9" max="9" width="10.5546875" bestFit="1" customWidth="1"/>
  </cols>
  <sheetData>
    <row r="1" spans="1:9" ht="16.2" customHeight="1" x14ac:dyDescent="0.3">
      <c r="A1" s="1" t="s">
        <v>0</v>
      </c>
      <c r="B1" s="1" t="s">
        <v>1</v>
      </c>
      <c r="C1" s="1" t="s">
        <v>2</v>
      </c>
      <c r="D1" s="1" t="s">
        <v>3</v>
      </c>
      <c r="E1" s="1" t="s">
        <v>4</v>
      </c>
      <c r="F1" s="1" t="s">
        <v>5</v>
      </c>
      <c r="G1" s="1" t="s">
        <v>6</v>
      </c>
      <c r="H1" s="1" t="s">
        <v>7</v>
      </c>
      <c r="I1" s="1" t="s">
        <v>8</v>
      </c>
    </row>
    <row r="2" spans="1:9" ht="16.2" customHeight="1" x14ac:dyDescent="0.3">
      <c r="A2" s="2" t="s">
        <v>89</v>
      </c>
      <c r="B2" s="2" t="s">
        <v>90</v>
      </c>
      <c r="C2" s="2" t="s">
        <v>91</v>
      </c>
      <c r="D2" s="2" t="s">
        <v>92</v>
      </c>
      <c r="E2" s="2" t="s">
        <v>93</v>
      </c>
      <c r="F2" s="2" t="s">
        <v>94</v>
      </c>
      <c r="G2" s="2" t="s">
        <v>17</v>
      </c>
      <c r="H2" s="2" t="s">
        <v>17</v>
      </c>
      <c r="I2" s="2" t="s">
        <v>127</v>
      </c>
    </row>
    <row r="3" spans="1:9" ht="16.2" customHeight="1" x14ac:dyDescent="0.3">
      <c r="A3" s="2" t="s">
        <v>95</v>
      </c>
      <c r="B3" s="2" t="s">
        <v>90</v>
      </c>
      <c r="C3" s="2" t="s">
        <v>91</v>
      </c>
      <c r="D3" s="2" t="s">
        <v>92</v>
      </c>
      <c r="E3" s="2" t="s">
        <v>93</v>
      </c>
      <c r="F3" s="2" t="s">
        <v>96</v>
      </c>
      <c r="G3" s="2" t="s">
        <v>17</v>
      </c>
      <c r="H3" s="2" t="s">
        <v>17</v>
      </c>
      <c r="I3" s="2" t="s">
        <v>127</v>
      </c>
    </row>
    <row r="4" spans="1:9" ht="16.2" customHeight="1" x14ac:dyDescent="0.3">
      <c r="A4" s="2" t="s">
        <v>97</v>
      </c>
      <c r="B4" s="2" t="s">
        <v>90</v>
      </c>
      <c r="C4" s="2" t="s">
        <v>91</v>
      </c>
      <c r="D4" s="2" t="s">
        <v>92</v>
      </c>
      <c r="E4" s="2" t="s">
        <v>93</v>
      </c>
      <c r="F4" s="2" t="s">
        <v>98</v>
      </c>
      <c r="G4" s="2" t="s">
        <v>17</v>
      </c>
      <c r="H4" s="2" t="s">
        <v>17</v>
      </c>
      <c r="I4" s="2" t="s">
        <v>127</v>
      </c>
    </row>
    <row r="5" spans="1:9" ht="16.2" customHeight="1" x14ac:dyDescent="0.3">
      <c r="A5" s="2" t="s">
        <v>99</v>
      </c>
      <c r="B5" s="2" t="s">
        <v>90</v>
      </c>
      <c r="C5" s="2" t="s">
        <v>91</v>
      </c>
      <c r="D5" s="2" t="s">
        <v>92</v>
      </c>
      <c r="E5" s="2" t="s">
        <v>93</v>
      </c>
      <c r="F5" s="2" t="s">
        <v>100</v>
      </c>
      <c r="G5" s="2" t="s">
        <v>17</v>
      </c>
      <c r="H5" s="2" t="s">
        <v>17</v>
      </c>
      <c r="I5" s="2" t="s">
        <v>127</v>
      </c>
    </row>
    <row r="6" spans="1:9" ht="16.2" customHeight="1" x14ac:dyDescent="0.3">
      <c r="A6" s="2" t="s">
        <v>101</v>
      </c>
      <c r="B6" s="2" t="s">
        <v>90</v>
      </c>
      <c r="C6" s="2" t="s">
        <v>91</v>
      </c>
      <c r="D6" s="2" t="s">
        <v>92</v>
      </c>
      <c r="E6" s="2" t="s">
        <v>93</v>
      </c>
      <c r="F6" s="2" t="s">
        <v>102</v>
      </c>
      <c r="G6" s="2" t="s">
        <v>17</v>
      </c>
      <c r="H6" s="2" t="s">
        <v>17</v>
      </c>
      <c r="I6" s="2" t="s">
        <v>127</v>
      </c>
    </row>
    <row r="7" spans="1:9" ht="16.2" customHeight="1" x14ac:dyDescent="0.3">
      <c r="A7" s="2" t="s">
        <v>103</v>
      </c>
      <c r="B7" s="2" t="s">
        <v>90</v>
      </c>
      <c r="C7" s="2" t="s">
        <v>91</v>
      </c>
      <c r="D7" s="2" t="s">
        <v>92</v>
      </c>
      <c r="E7" s="2" t="s">
        <v>93</v>
      </c>
      <c r="F7" s="2" t="s">
        <v>104</v>
      </c>
      <c r="G7" s="2" t="s">
        <v>17</v>
      </c>
      <c r="H7" s="2" t="s">
        <v>17</v>
      </c>
      <c r="I7" s="2" t="s">
        <v>25</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Dashboard Summary</vt:lpstr>
      <vt:lpstr>Casework Ledger</vt:lpstr>
      <vt:lpstr>Governance &amp; Scrutiny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Sharon Ritchie-Simmons</cp:lastModifiedBy>
  <dcterms:created xsi:type="dcterms:W3CDTF">2026-03-01T14:50:28Z</dcterms:created>
  <dcterms:modified xsi:type="dcterms:W3CDTF">2026-04-30T17:51:25Z</dcterms:modified>
</cp:coreProperties>
</file>